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7.40.00 Technik\37.40.00 Leitung\01_Ausschreibung und Beschaffung\01_Fahrzeuge\2026\70-2026 LF10 3x baugleich\02_Ausschreibung\"/>
    </mc:Choice>
  </mc:AlternateContent>
  <xr:revisionPtr revIDLastSave="0" documentId="13_ncr:1_{A8E307F7-8A78-44A5-B642-A3A2AD2D69BF}" xr6:coauthVersionLast="47" xr6:coauthVersionMax="47" xr10:uidLastSave="{00000000-0000-0000-0000-000000000000}"/>
  <workbookProtection workbookAlgorithmName="SHA-512" workbookHashValue="ubxZizLVGm1S/rogzELS8ToERtmsbUQLTIqPHJKFrB7jxA1RespnwwDE05DvxSDTkCHZtGQis3gT8K8ON4hf4g==" workbookSaltValue="FDWf4UW/IrXtoWPi/HVR1A==" workbookSpinCount="100000" lockStructure="1"/>
  <bookViews>
    <workbookView xWindow="28680" yWindow="-120" windowWidth="29040" windowHeight="15720" xr2:uid="{00000000-000D-0000-FFFF-FFFF00000000}"/>
  </bookViews>
  <sheets>
    <sheet name="Beladung nach Norm" sheetId="1" r:id="rId1"/>
    <sheet name="Sonderbeladung" sheetId="3" r:id="rId2"/>
    <sheet name="Funkausstattung" sheetId="5" r:id="rId3"/>
  </sheets>
  <definedNames>
    <definedName name="_xlnm.Print_Area" localSheetId="0">'Beladung nach Norm'!$A$1:$K$134</definedName>
    <definedName name="_xlnm.Print_Area" localSheetId="2">Funkausstattung!$A$1:$K$23</definedName>
    <definedName name="_xlnm.Print_Area" localSheetId="1">Sonderbeladung!$A$1:$K$44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3" l="1"/>
  <c r="K14" i="3"/>
  <c r="F15" i="3"/>
  <c r="K15" i="3"/>
  <c r="F16" i="3"/>
  <c r="K16" i="3"/>
  <c r="F17" i="3"/>
  <c r="K17" i="3"/>
  <c r="F18" i="3"/>
  <c r="K18" i="3"/>
  <c r="F40" i="1"/>
  <c r="F25" i="1"/>
  <c r="C133" i="1"/>
  <c r="K36" i="3"/>
  <c r="F36" i="3"/>
  <c r="K7" i="3"/>
  <c r="F85" i="1" l="1"/>
  <c r="K38" i="3"/>
  <c r="F38" i="3"/>
  <c r="K7" i="5"/>
  <c r="K23" i="5" s="1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6" i="5"/>
  <c r="K120" i="1"/>
  <c r="K121" i="1"/>
  <c r="K123" i="1"/>
  <c r="K124" i="1"/>
  <c r="K125" i="1"/>
  <c r="K122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04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87" i="1"/>
  <c r="K75" i="1"/>
  <c r="K76" i="1"/>
  <c r="K77" i="1"/>
  <c r="K78" i="1"/>
  <c r="K79" i="1"/>
  <c r="K80" i="1"/>
  <c r="K81" i="1"/>
  <c r="K82" i="1"/>
  <c r="K83" i="1"/>
  <c r="K84" i="1"/>
  <c r="K85" i="1"/>
  <c r="K74" i="1"/>
  <c r="K70" i="1"/>
  <c r="K71" i="1"/>
  <c r="K72" i="1"/>
  <c r="K69" i="1"/>
  <c r="K8" i="3"/>
  <c r="K9" i="3"/>
  <c r="K10" i="3"/>
  <c r="K11" i="3"/>
  <c r="K12" i="3"/>
  <c r="K13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9" i="3"/>
  <c r="K40" i="3"/>
  <c r="K41" i="3"/>
  <c r="K42" i="3"/>
  <c r="K6" i="3"/>
  <c r="K58" i="1"/>
  <c r="K59" i="1"/>
  <c r="K60" i="1"/>
  <c r="K61" i="1"/>
  <c r="K62" i="1"/>
  <c r="K63" i="1"/>
  <c r="K64" i="1"/>
  <c r="K65" i="1"/>
  <c r="K66" i="1"/>
  <c r="K57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29" i="1"/>
  <c r="K21" i="1"/>
  <c r="K22" i="1"/>
  <c r="K23" i="1"/>
  <c r="K24" i="1"/>
  <c r="K26" i="1"/>
  <c r="K27" i="1"/>
  <c r="K20" i="1"/>
  <c r="K7" i="1"/>
  <c r="K8" i="1"/>
  <c r="K9" i="1"/>
  <c r="K10" i="1"/>
  <c r="K11" i="1"/>
  <c r="K12" i="1"/>
  <c r="K13" i="1"/>
  <c r="K14" i="1"/>
  <c r="K15" i="1"/>
  <c r="K16" i="1"/>
  <c r="K17" i="1"/>
  <c r="K18" i="1"/>
  <c r="K6" i="1"/>
  <c r="K44" i="3" l="1"/>
  <c r="C132" i="1" s="1"/>
  <c r="K126" i="1"/>
  <c r="C131" i="1" s="1"/>
  <c r="F26" i="1"/>
  <c r="F117" i="1"/>
  <c r="F114" i="1"/>
  <c r="F111" i="1"/>
  <c r="F21" i="1"/>
  <c r="F13" i="3"/>
  <c r="C134" i="1" l="1"/>
  <c r="F28" i="3"/>
  <c r="F84" i="1" l="1"/>
  <c r="F72" i="1"/>
  <c r="F63" i="1"/>
  <c r="F64" i="1"/>
  <c r="F65" i="1"/>
  <c r="F66" i="1"/>
  <c r="F67" i="1"/>
  <c r="F32" i="1"/>
  <c r="F33" i="1"/>
  <c r="F34" i="1"/>
  <c r="F35" i="1"/>
  <c r="F36" i="1"/>
  <c r="F37" i="1"/>
  <c r="F38" i="1"/>
  <c r="F39" i="1"/>
  <c r="F41" i="1"/>
  <c r="F42" i="1"/>
  <c r="F43" i="1"/>
  <c r="F44" i="1"/>
  <c r="F45" i="1"/>
  <c r="F46" i="1"/>
  <c r="F47" i="1"/>
  <c r="F48" i="1"/>
  <c r="F49" i="1"/>
  <c r="F51" i="1"/>
  <c r="F52" i="1"/>
  <c r="F53" i="1"/>
  <c r="F54" i="1"/>
  <c r="F55" i="1"/>
  <c r="F23" i="1"/>
  <c r="F19" i="5" l="1"/>
  <c r="F13" i="5"/>
  <c r="F22" i="5"/>
  <c r="F21" i="5"/>
  <c r="F20" i="5"/>
  <c r="F10" i="5"/>
  <c r="F7" i="5"/>
  <c r="F30" i="3"/>
  <c r="F29" i="3"/>
  <c r="F35" i="3"/>
  <c r="F34" i="3"/>
  <c r="F21" i="3" l="1"/>
  <c r="F22" i="3"/>
  <c r="F23" i="3"/>
  <c r="F12" i="3"/>
  <c r="F6" i="3"/>
  <c r="F16" i="1"/>
  <c r="F17" i="1"/>
  <c r="F10" i="1"/>
  <c r="F9" i="1"/>
  <c r="F8" i="1"/>
  <c r="F7" i="1"/>
  <c r="F20" i="3" l="1"/>
  <c r="F8" i="5"/>
  <c r="F9" i="5"/>
  <c r="F11" i="5"/>
  <c r="F12" i="5"/>
  <c r="F15" i="5"/>
  <c r="F16" i="5"/>
  <c r="F17" i="5"/>
  <c r="F18" i="5"/>
  <c r="F6" i="5"/>
  <c r="F23" i="5" l="1"/>
  <c r="F41" i="3" l="1"/>
  <c r="F121" i="1" l="1"/>
  <c r="F122" i="1"/>
  <c r="F123" i="1"/>
  <c r="F124" i="1"/>
  <c r="F125" i="1"/>
  <c r="F120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87" i="1"/>
  <c r="F82" i="1"/>
  <c r="F81" i="1"/>
  <c r="F80" i="1"/>
  <c r="F78" i="1"/>
  <c r="F77" i="1"/>
  <c r="F76" i="1"/>
  <c r="F75" i="1"/>
  <c r="F71" i="1"/>
  <c r="F70" i="1"/>
  <c r="F69" i="1"/>
  <c r="F58" i="1"/>
  <c r="F59" i="1"/>
  <c r="F60" i="1"/>
  <c r="F61" i="1"/>
  <c r="F62" i="1"/>
  <c r="F31" i="1"/>
  <c r="F22" i="1"/>
  <c r="F11" i="1"/>
  <c r="F12" i="1"/>
  <c r="F13" i="1"/>
  <c r="F14" i="1"/>
  <c r="F15" i="1"/>
  <c r="F42" i="3"/>
  <c r="F40" i="3"/>
  <c r="F105" i="1"/>
  <c r="F106" i="1"/>
  <c r="F107" i="1"/>
  <c r="F108" i="1"/>
  <c r="F109" i="1"/>
  <c r="F110" i="1"/>
  <c r="F112" i="1"/>
  <c r="F113" i="1"/>
  <c r="F115" i="1"/>
  <c r="F116" i="1"/>
  <c r="F118" i="1"/>
  <c r="F24" i="1"/>
  <c r="F20" i="1"/>
  <c r="F27" i="3" l="1"/>
  <c r="F11" i="3"/>
  <c r="F44" i="3" s="1"/>
  <c r="F29" i="1"/>
  <c r="F30" i="1"/>
  <c r="F57" i="1"/>
  <c r="F74" i="1"/>
  <c r="F79" i="1"/>
  <c r="F83" i="1"/>
  <c r="F104" i="1"/>
  <c r="F6" i="1"/>
  <c r="F126" i="1" s="1"/>
</calcChain>
</file>

<file path=xl/sharedStrings.xml><?xml version="1.0" encoding="utf-8"?>
<sst xmlns="http://schemas.openxmlformats.org/spreadsheetml/2006/main" count="856" uniqueCount="531">
  <si>
    <t>Schutzkleidung und Schutzgerät</t>
  </si>
  <si>
    <t>1.1</t>
  </si>
  <si>
    <t>DIN EN ISO 20471</t>
  </si>
  <si>
    <t>lfd. Nr.</t>
  </si>
  <si>
    <t>Gegenstand</t>
  </si>
  <si>
    <t>Normung</t>
  </si>
  <si>
    <t>Anzahl</t>
  </si>
  <si>
    <t>1.2</t>
  </si>
  <si>
    <t>1.3</t>
  </si>
  <si>
    <t>1.4</t>
  </si>
  <si>
    <t>1.6</t>
  </si>
  <si>
    <t>1.7</t>
  </si>
  <si>
    <t>Leitfabrikat</t>
  </si>
  <si>
    <t>Dräger FPS7000</t>
  </si>
  <si>
    <t>Dräger</t>
  </si>
  <si>
    <t>Gesamt-
masse</t>
  </si>
  <si>
    <t>Löschgerät</t>
  </si>
  <si>
    <t>2.1</t>
  </si>
  <si>
    <t>2.2</t>
  </si>
  <si>
    <t>2.3</t>
  </si>
  <si>
    <t>2.4</t>
  </si>
  <si>
    <t>Schläuche, Armaturen und Zubehör</t>
  </si>
  <si>
    <t>Rettungsgerät</t>
  </si>
  <si>
    <t>Sanitäts- und Wiederbelebungsgerät</t>
  </si>
  <si>
    <t>Beleuchtungs-, Signal- und Fernmeldegerät</t>
  </si>
  <si>
    <t>Arbeitsgerät</t>
  </si>
  <si>
    <t>Handwerkzeug und Messgerät</t>
  </si>
  <si>
    <t>Sondergerät</t>
  </si>
  <si>
    <t>Gleitschutzketten</t>
  </si>
  <si>
    <t>Grizzly Snowgrip</t>
  </si>
  <si>
    <t>Masse 
in kg</t>
  </si>
  <si>
    <t>DIN EN 149</t>
  </si>
  <si>
    <t>hier: Sonderbeladung</t>
  </si>
  <si>
    <t>1.5</t>
  </si>
  <si>
    <t>1.8</t>
  </si>
  <si>
    <t>1.9</t>
  </si>
  <si>
    <t>nach DIN EN 175</t>
  </si>
  <si>
    <t>DIN EN 352-2</t>
  </si>
  <si>
    <t>Lieferung (L)
Beistellung (B)</t>
  </si>
  <si>
    <t>L</t>
  </si>
  <si>
    <t>1.1.1</t>
  </si>
  <si>
    <t>1.1.2</t>
  </si>
  <si>
    <t>1.1.3</t>
  </si>
  <si>
    <t>1.1.4</t>
  </si>
  <si>
    <t>1.1.5</t>
  </si>
  <si>
    <t>1.1.8</t>
  </si>
  <si>
    <t>1.1.9</t>
  </si>
  <si>
    <t>1.1.11</t>
  </si>
  <si>
    <t>1.1.12</t>
  </si>
  <si>
    <t>1.2.1</t>
  </si>
  <si>
    <t>1.2.2</t>
  </si>
  <si>
    <t>1.2.3</t>
  </si>
  <si>
    <t>1.2.4</t>
  </si>
  <si>
    <t>1.3.1</t>
  </si>
  <si>
    <t>1.3.2</t>
  </si>
  <si>
    <t>1.3.3</t>
  </si>
  <si>
    <t>1.4.1</t>
  </si>
  <si>
    <t>1.4.2</t>
  </si>
  <si>
    <t>1.4.3</t>
  </si>
  <si>
    <t>1.4.4</t>
  </si>
  <si>
    <t>1.4.5</t>
  </si>
  <si>
    <t>1.4.6</t>
  </si>
  <si>
    <t>1.5.3</t>
  </si>
  <si>
    <t>1.5.4</t>
  </si>
  <si>
    <t>1.5.5</t>
  </si>
  <si>
    <t>1.6.1</t>
  </si>
  <si>
    <t>1.6.2</t>
  </si>
  <si>
    <t>1.6.7</t>
  </si>
  <si>
    <t>1.6.8</t>
  </si>
  <si>
    <t>1.6.9</t>
  </si>
  <si>
    <t>1.6.10</t>
  </si>
  <si>
    <t>1.7.1</t>
  </si>
  <si>
    <t>1.7.3</t>
  </si>
  <si>
    <t>1.7.4</t>
  </si>
  <si>
    <t>1.7.5</t>
  </si>
  <si>
    <t>1.7.6</t>
  </si>
  <si>
    <t>1.7.7</t>
  </si>
  <si>
    <t>1.7.8</t>
  </si>
  <si>
    <t>1.7.17</t>
  </si>
  <si>
    <t>1.7.18</t>
  </si>
  <si>
    <t>1.7.19</t>
  </si>
  <si>
    <t>1.8.1</t>
  </si>
  <si>
    <t>1.8.2</t>
  </si>
  <si>
    <t>1.8.3</t>
  </si>
  <si>
    <t>1.8.5</t>
  </si>
  <si>
    <t>1.8.7</t>
  </si>
  <si>
    <t>1.8.8</t>
  </si>
  <si>
    <t>1.8.11</t>
  </si>
  <si>
    <t>1.8.12</t>
  </si>
  <si>
    <t>1.8.14</t>
  </si>
  <si>
    <t>1.9.1</t>
  </si>
  <si>
    <t>1.9.2</t>
  </si>
  <si>
    <t>1.9.3</t>
  </si>
  <si>
    <t>1.9.4</t>
  </si>
  <si>
    <t>1.9.6</t>
  </si>
  <si>
    <t>2.1.1</t>
  </si>
  <si>
    <t>2.5</t>
  </si>
  <si>
    <t>2.6</t>
  </si>
  <si>
    <t>2.7</t>
  </si>
  <si>
    <t>Stihl</t>
  </si>
  <si>
    <t>hier: Funkausstattung</t>
  </si>
  <si>
    <t>DIN EN 1147</t>
  </si>
  <si>
    <t>1.7.9</t>
  </si>
  <si>
    <t>1.7.10</t>
  </si>
  <si>
    <t>1.7.11</t>
  </si>
  <si>
    <t>1.7.12</t>
  </si>
  <si>
    <t>1.7.13</t>
  </si>
  <si>
    <t>1.7.14</t>
  </si>
  <si>
    <t>Anschlusskabel Stromversorgung 3m HKN4137B</t>
  </si>
  <si>
    <t>BHA/Bedienhandapparat Motorola PMWN4025A</t>
  </si>
  <si>
    <t>MRT Halterung für MTM800FUG</t>
  </si>
  <si>
    <t>1.8.9</t>
  </si>
  <si>
    <t>Holmatro T1</t>
  </si>
  <si>
    <t>Dräger BOS Agile</t>
  </si>
  <si>
    <t>DIN EN 137</t>
  </si>
  <si>
    <t>DIN EN 136</t>
  </si>
  <si>
    <t xml:space="preserve">DIN EN 14387 </t>
  </si>
  <si>
    <t xml:space="preserve">DIN EN 403 </t>
  </si>
  <si>
    <t xml:space="preserve">Dräger Parat </t>
  </si>
  <si>
    <t>Atemschutzüberwachungssystem</t>
  </si>
  <si>
    <t>Dräger Regis 300</t>
  </si>
  <si>
    <t>1.1.13</t>
  </si>
  <si>
    <t>1.1.14</t>
  </si>
  <si>
    <t>1.1.15</t>
  </si>
  <si>
    <t xml:space="preserve">— </t>
  </si>
  <si>
    <t>M,L,XL</t>
  </si>
  <si>
    <t xml:space="preserve">DIN 14405 </t>
  </si>
  <si>
    <t xml:space="preserve">DIN EN 3 (alle Teile) </t>
  </si>
  <si>
    <t>Kombinationsschaumrohr M4/S4-C  mit C-Festkupplung</t>
  </si>
  <si>
    <t xml:space="preserve">DIN 14384 </t>
  </si>
  <si>
    <t xml:space="preserve">DIN 14452 </t>
  </si>
  <si>
    <t>Ansaugschlauch Schaum mit D-Kupplung</t>
  </si>
  <si>
    <t>1.2.5</t>
  </si>
  <si>
    <t>1.2.7</t>
  </si>
  <si>
    <t>1.2.8</t>
  </si>
  <si>
    <t xml:space="preserve">DIN 14811 </t>
  </si>
  <si>
    <t xml:space="preserve">DIN EN ISO 14557 </t>
  </si>
  <si>
    <t xml:space="preserve">DIN 14362-1 </t>
  </si>
  <si>
    <t xml:space="preserve">DIN 14375 </t>
  </si>
  <si>
    <t xml:space="preserve">DIN 14355 </t>
  </si>
  <si>
    <t>Systemtrenner</t>
  </si>
  <si>
    <t xml:space="preserve">DIN 14345 </t>
  </si>
  <si>
    <t xml:space="preserve">DIN 14342 </t>
  </si>
  <si>
    <t xml:space="preserve">DIN 14341 </t>
  </si>
  <si>
    <t xml:space="preserve">DIN EN 15182-2 </t>
  </si>
  <si>
    <t xml:space="preserve">DIN 14368 </t>
  </si>
  <si>
    <t xml:space="preserve">DIN 14920 </t>
  </si>
  <si>
    <t xml:space="preserve">DIN 14828 </t>
  </si>
  <si>
    <t xml:space="preserve">DIN 14820-1 </t>
  </si>
  <si>
    <t xml:space="preserve">DIN 14827 </t>
  </si>
  <si>
    <t xml:space="preserve">DIN 14822-2 </t>
  </si>
  <si>
    <t xml:space="preserve">DIN 3223 </t>
  </si>
  <si>
    <t>1.3.5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</si>
  <si>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</si>
  <si>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</si>
  <si>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</si>
  <si>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</si>
  <si>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</si>
  <si>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</si>
  <si>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</si>
  <si>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</si>
  <si>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</si>
  <si>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</si>
  <si>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</si>
  <si>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1.3.20</t>
  </si>
  <si>
    <t>1.3.21</t>
  </si>
  <si>
    <t>1.3.23</t>
  </si>
  <si>
    <t>1.3.24</t>
  </si>
  <si>
    <t>1.3.25</t>
  </si>
  <si>
    <t>1.3.27</t>
  </si>
  <si>
    <t>1.3.28</t>
  </si>
  <si>
    <t>1.3.29</t>
  </si>
  <si>
    <t>1.3.30</t>
  </si>
  <si>
    <t>1.3.31</t>
  </si>
  <si>
    <t>1.3.32</t>
  </si>
  <si>
    <t xml:space="preserve">DIN EN 1147 Bbl 1 </t>
  </si>
  <si>
    <t xml:space="preserve">DIN 14921 </t>
  </si>
  <si>
    <t xml:space="preserve">DIN 14151-2 </t>
  </si>
  <si>
    <t>1.4.7</t>
  </si>
  <si>
    <t>1.4.8</t>
  </si>
  <si>
    <t>1.4.9</t>
  </si>
  <si>
    <t>1.4.10</t>
  </si>
  <si>
    <t>1.4.11</t>
  </si>
  <si>
    <t>Pax mit PA-Befestigung</t>
  </si>
  <si>
    <t xml:space="preserve">DIN EN 1865-1 </t>
  </si>
  <si>
    <t>1.5.7</t>
  </si>
  <si>
    <t xml:space="preserve">DIN V 14649 </t>
  </si>
  <si>
    <t>Warndreieck nach StVZO</t>
  </si>
  <si>
    <t>Warnleuchte nach StVZO</t>
  </si>
  <si>
    <t>Adalit L-3000-LED ATEX</t>
  </si>
  <si>
    <t>für Adalit L-3000-LED ATEX</t>
  </si>
  <si>
    <t>Horizont Euro-Blitz LED mit Akkutechnik und Transportladung</t>
  </si>
  <si>
    <t>mit Recyclingfuß mit hoher Standfestigkeit</t>
  </si>
  <si>
    <t>Transportmaße ca. 1150x180x180mm
Gewicht max. 12 kg</t>
  </si>
  <si>
    <t xml:space="preserve">DIN 14425 </t>
  </si>
  <si>
    <t xml:space="preserve">DIN 14851 </t>
  </si>
  <si>
    <t>Mulde</t>
  </si>
  <si>
    <t xml:space="preserve">DIN 14060 </t>
  </si>
  <si>
    <t xml:space="preserve">DIN EN 1492-2 </t>
  </si>
  <si>
    <t xml:space="preserve">DIN 82101 </t>
  </si>
  <si>
    <t xml:space="preserve">DIN 14685 </t>
  </si>
  <si>
    <t xml:space="preserve">DIN 14572 </t>
  </si>
  <si>
    <t xml:space="preserve">DIN EN ISO 11681-1 </t>
  </si>
  <si>
    <t xml:space="preserve">Mehrzweckzug Z 16 </t>
  </si>
  <si>
    <t xml:space="preserve">DIN 14800-5 </t>
  </si>
  <si>
    <t>inkl. Kantenschutz</t>
  </si>
  <si>
    <t>Schäkel C 3 Plus</t>
  </si>
  <si>
    <t xml:space="preserve">Aluminium mit Holzansatz </t>
  </si>
  <si>
    <t xml:space="preserve">DIN 14900 </t>
  </si>
  <si>
    <t xml:space="preserve">Feuerwehr-Werkzeugkasten </t>
  </si>
  <si>
    <t xml:space="preserve">DIN 14881 </t>
  </si>
  <si>
    <t xml:space="preserve">Schornstein-Werkzeugsatz </t>
  </si>
  <si>
    <t xml:space="preserve">DIN 14800-4 </t>
  </si>
  <si>
    <t xml:space="preserve">DIN 7294 </t>
  </si>
  <si>
    <t xml:space="preserve">DIN 20142 </t>
  </si>
  <si>
    <t xml:space="preserve">DIN 20127 </t>
  </si>
  <si>
    <t xml:space="preserve">DIN 20121 </t>
  </si>
  <si>
    <t>Paratech</t>
  </si>
  <si>
    <t>Halder Simplex Spalthammer</t>
  </si>
  <si>
    <t>Aluminium DIN Kasten
sowie separate Federstahlstangen</t>
  </si>
  <si>
    <t>760 mm</t>
  </si>
  <si>
    <t xml:space="preserve">DIN 76051-1 </t>
  </si>
  <si>
    <t>hier: Standardbeladung nach Norm</t>
  </si>
  <si>
    <t>2.8</t>
  </si>
  <si>
    <t>2.9</t>
  </si>
  <si>
    <t>2.1.2</t>
  </si>
  <si>
    <t>2.3.1</t>
  </si>
  <si>
    <t>2.3.3</t>
  </si>
  <si>
    <t>DIN 14811</t>
  </si>
  <si>
    <t>Art.Nr. 172598</t>
  </si>
  <si>
    <t>2.4.1</t>
  </si>
  <si>
    <t>2.4.2</t>
  </si>
  <si>
    <t>2.4.4</t>
  </si>
  <si>
    <t>Abmaße 810x530x100mm</t>
  </si>
  <si>
    <t>2.6.1</t>
  </si>
  <si>
    <t>2.6.2</t>
  </si>
  <si>
    <t>2.6.3</t>
  </si>
  <si>
    <t>Waldbrandpatsche</t>
  </si>
  <si>
    <t>2.8.1</t>
  </si>
  <si>
    <t>2.8.2</t>
  </si>
  <si>
    <t>Reifenprüf- und Füllanschluss</t>
  </si>
  <si>
    <t>2.9.1</t>
  </si>
  <si>
    <t>2.9.2</t>
  </si>
  <si>
    <t>2.9.5</t>
  </si>
  <si>
    <t>RM780</t>
  </si>
  <si>
    <t>Wetech WTC 2113</t>
  </si>
  <si>
    <t>Wetech WTC 2115</t>
  </si>
  <si>
    <t>Wetech GMLN 5442</t>
  </si>
  <si>
    <t>Motorola PMMN4113A ATEX</t>
  </si>
  <si>
    <t>Motorola MTP 8550 Ex</t>
  </si>
  <si>
    <t>Ethernet Kabel 5m</t>
  </si>
  <si>
    <t>Ethernet Kabel 15m</t>
  </si>
  <si>
    <t>Ethernet Kabel 2m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</si>
  <si>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</si>
  <si>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</si>
  <si>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</si>
  <si>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</si>
  <si>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</si>
  <si>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</si>
  <si>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</si>
  <si>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</si>
  <si>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</si>
  <si>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</si>
  <si>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</si>
  <si>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</si>
  <si>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</si>
  <si>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</si>
  <si>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</si>
  <si>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</si>
  <si>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</si>
  <si>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</si>
  <si>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MR</t>
  </si>
  <si>
    <t>DIN 14384</t>
  </si>
  <si>
    <t>Munk</t>
  </si>
  <si>
    <t>Dräger RPS3500</t>
  </si>
  <si>
    <t>Einwegdecken RD</t>
  </si>
  <si>
    <t>2x FR, 
4x MR</t>
  </si>
  <si>
    <t>Setolite GLADIUS 2K LED, 0,25 m Anschlusskabel H07RN-F3G 1,5 zur Verwendung mit Flutlichttragen; Stecker IP 68 blau; mit DIN Bolzenaufnahme und Sternschraube M 10</t>
  </si>
  <si>
    <t>Leader teleskopierbar</t>
  </si>
  <si>
    <t>Fa. Stihl Schwertlänge 400mm</t>
  </si>
  <si>
    <t>40cm</t>
  </si>
  <si>
    <t>Fa. Leader BatFan 3 Li+</t>
  </si>
  <si>
    <t>1.3.33</t>
  </si>
  <si>
    <t>Stihl klein</t>
  </si>
  <si>
    <t>in Rucksäcken; Safetrip
Easybrik Gerätesatz Sichern und Retten IdF NRW</t>
  </si>
  <si>
    <t>EN 341
DIN 14800-17
DIN 14800-16</t>
  </si>
  <si>
    <t>Tool-Co Guardian Case rot</t>
  </si>
  <si>
    <t>2x C-52, 2x B-75</t>
  </si>
  <si>
    <t>Combiflare</t>
  </si>
  <si>
    <t>geplanter Unterbringungsort</t>
  </si>
  <si>
    <t>Dach, Entnahmevorrichtung 1</t>
  </si>
  <si>
    <t>Dach, Entnahmevorrichtung 2</t>
  </si>
  <si>
    <t>Dach, Entnahmevorrichtung 3</t>
  </si>
  <si>
    <t>3x FR, 2x MR</t>
  </si>
  <si>
    <t>1x MR</t>
  </si>
  <si>
    <t xml:space="preserve">unter </t>
  </si>
  <si>
    <t>nach Absprache mit Auftraggeb.</t>
  </si>
  <si>
    <t xml:space="preserve">Motorola
</t>
  </si>
  <si>
    <t>C 42-30-KL 1-K</t>
  </si>
  <si>
    <t>2.3.4</t>
  </si>
  <si>
    <t>Mannschaftsraum</t>
  </si>
  <si>
    <t>Manschaftsraum</t>
  </si>
  <si>
    <t>2x G2- LM Container Lagerregal</t>
  </si>
  <si>
    <t xml:space="preserve"> </t>
  </si>
  <si>
    <t>GR-Schublade</t>
  </si>
  <si>
    <t>Dach, Entnahmevorrichtung 1 Gekuppelt an Saugschlauch</t>
  </si>
  <si>
    <t>2x GR Schubladenelemnt</t>
  </si>
  <si>
    <t>Dach</t>
  </si>
  <si>
    <t>1x Mannschaftsraum</t>
  </si>
  <si>
    <t xml:space="preserve">1x Mannschaftsraum </t>
  </si>
  <si>
    <t xml:space="preserve">Verkehrsunfallkasten </t>
  </si>
  <si>
    <t>DIN14800</t>
  </si>
  <si>
    <t>2x MR / 2x G3 Eurobox</t>
  </si>
  <si>
    <t>Mannschaftsraum unter der Sitzbank</t>
  </si>
  <si>
    <t>G6, Auszug Feuerlöscher</t>
  </si>
  <si>
    <t>G6 Regal</t>
  </si>
  <si>
    <t xml:space="preserve">Aufbaudach, mit in Leiterentnahme integrierte Lagerung von 2x2 Saugschläuchen
</t>
  </si>
  <si>
    <t xml:space="preserve">DIN EN 14466 </t>
  </si>
  <si>
    <t>Alpina Eductor E4</t>
  </si>
  <si>
    <r>
      <rPr>
        <b/>
        <sz val="9"/>
        <color theme="1"/>
        <rFont val="Segoe UI"/>
        <family val="2"/>
      </rPr>
      <t>Warnweste</t>
    </r>
    <r>
      <rPr>
        <sz val="9"/>
        <color theme="1"/>
        <rFont val="Segoe UI"/>
        <family val="2"/>
      </rPr>
      <t xml:space="preserve"> EN ISO 20471 10.2013 rot-orange RAL 2005 mit Aufschrift "FEUERWEHR"</t>
    </r>
  </si>
  <si>
    <r>
      <rPr>
        <b/>
        <sz val="9"/>
        <color theme="1"/>
        <rFont val="Segoe UI"/>
        <family val="2"/>
      </rPr>
      <t>Atemgerät</t>
    </r>
    <r>
      <rPr>
        <sz val="9"/>
        <color theme="1"/>
        <rFont val="Segoe UI"/>
        <family val="2"/>
      </rPr>
      <t xml:space="preserve">, ohne Atemanschluss (in der für die Feuerwehr anerkannten Ausführung) </t>
    </r>
  </si>
  <si>
    <r>
      <t xml:space="preserve">Atemanschluss </t>
    </r>
    <r>
      <rPr>
        <sz val="9"/>
        <color theme="1"/>
        <rFont val="Segoe UI"/>
        <family val="2"/>
      </rPr>
      <t xml:space="preserve">(Vollmaske; in der für die Feuerwehr anerkannten Ausführung) Klasse 3 </t>
    </r>
  </si>
  <si>
    <r>
      <rPr>
        <b/>
        <sz val="9"/>
        <color theme="1"/>
        <rFont val="Segoe UI"/>
        <family val="2"/>
      </rPr>
      <t>Kombinationsfilter</t>
    </r>
    <r>
      <rPr>
        <sz val="9"/>
        <color theme="1"/>
        <rFont val="Segoe UI"/>
        <family val="2"/>
      </rPr>
      <t xml:space="preserve"> ABEK2-P3</t>
    </r>
  </si>
  <si>
    <r>
      <rPr>
        <b/>
        <sz val="9"/>
        <color theme="1"/>
        <rFont val="Segoe UI"/>
        <family val="2"/>
      </rPr>
      <t>Filtergerät</t>
    </r>
    <r>
      <rPr>
        <sz val="9"/>
        <color theme="1"/>
        <rFont val="Segoe UI"/>
        <family val="2"/>
      </rPr>
      <t xml:space="preserve"> mit Haube zur Selbstrettung bei Bränden (Fluchthaube) </t>
    </r>
  </si>
  <si>
    <r>
      <rPr>
        <b/>
        <sz val="9"/>
        <color theme="1"/>
        <rFont val="Segoe UI"/>
        <family val="2"/>
      </rPr>
      <t>Schutzkleidung</t>
    </r>
    <r>
      <rPr>
        <sz val="9"/>
        <color theme="1"/>
        <rFont val="Segoe UI"/>
        <family val="2"/>
      </rPr>
      <t xml:space="preserve"> für Benutzer von handgeführten 
Motorkettensägen (Jacke und Hose)</t>
    </r>
  </si>
  <si>
    <r>
      <rPr>
        <b/>
        <sz val="9"/>
        <color theme="1"/>
        <rFont val="Segoe UI"/>
        <family val="2"/>
      </rPr>
      <t>Schutzhelm</t>
    </r>
    <r>
      <rPr>
        <sz val="9"/>
        <color theme="1"/>
        <rFont val="Segoe UI"/>
        <family val="2"/>
      </rPr>
      <t xml:space="preserve"> für Benutzer von handgeführten 
Motorkettensägen, mit Gesichts- und Gehörschutz inkl. Schnellverstellung</t>
    </r>
  </si>
  <si>
    <r>
      <t xml:space="preserve">Schutzbrille </t>
    </r>
    <r>
      <rPr>
        <sz val="9"/>
        <color indexed="8"/>
        <rFont val="Segoe UI"/>
        <family val="2"/>
      </rPr>
      <t>mit auswechselbaren Klarscheiben, dicht am Auge schließend  für Arbeiten z. B. mit dem Trennschleifer</t>
    </r>
  </si>
  <si>
    <r>
      <t>Feinstaubmaske</t>
    </r>
    <r>
      <rPr>
        <sz val="9"/>
        <color indexed="8"/>
        <rFont val="Segoe UI"/>
        <family val="2"/>
      </rPr>
      <t xml:space="preserve"> FFP3 S (Stück) mit Ausatemventil</t>
    </r>
  </si>
  <si>
    <r>
      <t xml:space="preserve">Satz Gehörschutzstöpsel </t>
    </r>
    <r>
      <rPr>
        <sz val="9"/>
        <color rgb="FF000000"/>
        <rFont val="Segoe UI"/>
        <family val="2"/>
      </rPr>
      <t>SNR 32 dB 250 Stück in Spenderbox</t>
    </r>
  </si>
  <si>
    <r>
      <t xml:space="preserve">Infektionshandschuhe </t>
    </r>
    <r>
      <rPr>
        <sz val="9"/>
        <color rgb="FF000000"/>
        <rFont val="Segoe UI"/>
        <family val="2"/>
      </rPr>
      <t>Latex mind. 50 Paar</t>
    </r>
    <r>
      <rPr>
        <b/>
        <sz val="9"/>
        <color indexed="8"/>
        <rFont val="Segoe UI"/>
        <family val="2"/>
      </rPr>
      <t xml:space="preserve"> </t>
    </r>
    <r>
      <rPr>
        <sz val="9"/>
        <color rgb="FF000000"/>
        <rFont val="Segoe UI"/>
        <family val="2"/>
      </rPr>
      <t>im Karton</t>
    </r>
  </si>
  <si>
    <r>
      <t xml:space="preserve">Grobreinigungsset </t>
    </r>
    <r>
      <rPr>
        <sz val="9"/>
        <color rgb="FF000000"/>
        <rFont val="Segoe UI"/>
        <family val="2"/>
      </rPr>
      <t>BS Grobreinigung DIN 14800 - L1</t>
    </r>
  </si>
  <si>
    <r>
      <rPr>
        <b/>
        <sz val="9"/>
        <color theme="1"/>
        <rFont val="Segoe UI"/>
        <family val="2"/>
      </rPr>
      <t>Kübelspritze</t>
    </r>
    <r>
      <rPr>
        <sz val="9"/>
        <color theme="1"/>
        <rFont val="Segoe UI"/>
        <family val="2"/>
      </rPr>
      <t xml:space="preserve"> A 10 (gefü̈llt) </t>
    </r>
  </si>
  <si>
    <r>
      <t xml:space="preserve">Tragbarer </t>
    </r>
    <r>
      <rPr>
        <b/>
        <sz val="9"/>
        <color theme="1"/>
        <rFont val="Segoe UI"/>
        <family val="2"/>
      </rPr>
      <t>Feuerlöscher</t>
    </r>
    <r>
      <rPr>
        <sz val="9"/>
        <color theme="1"/>
        <rFont val="Segoe UI"/>
        <family val="2"/>
      </rPr>
      <t xml:space="preserve"> mit 6 kg ABC-Löschpulver und einer Leistungsklasse min. 21 A-113 B, mit Kfz- Halterung </t>
    </r>
  </si>
  <si>
    <r>
      <t xml:space="preserve">Tragbarer </t>
    </r>
    <r>
      <rPr>
        <b/>
        <sz val="9"/>
        <color theme="1"/>
        <rFont val="Segoe UI"/>
        <family val="2"/>
      </rPr>
      <t>Feuerlöscher</t>
    </r>
    <r>
      <rPr>
        <sz val="9"/>
        <color theme="1"/>
        <rFont val="Segoe UI"/>
        <family val="2"/>
      </rPr>
      <t xml:space="preserve"> mit 5 kg Kohlendioxid und einer Leistungsklasse min. 89 B, mit Kfz-Halterung </t>
    </r>
  </si>
  <si>
    <r>
      <rPr>
        <b/>
        <sz val="9"/>
        <color theme="1"/>
        <rFont val="Segoe UI"/>
        <family val="2"/>
      </rPr>
      <t>Zumischer</t>
    </r>
    <r>
      <rPr>
        <sz val="9"/>
        <color theme="1"/>
        <rFont val="Segoe UI"/>
        <family val="2"/>
      </rPr>
      <t xml:space="preserve"> Z 4 R, C-Storz-Anschlüsse</t>
    </r>
  </si>
  <si>
    <r>
      <rPr>
        <b/>
        <sz val="9"/>
        <rFont val="Segoe UI"/>
        <family val="2"/>
      </rPr>
      <t>Schaummittelbehälter</t>
    </r>
    <r>
      <rPr>
        <sz val="9"/>
        <rFont val="Segoe UI"/>
        <family val="2"/>
      </rPr>
      <t xml:space="preserve"> 20 (gefüllt mit für die Brandklasse B geeignetem Schaummittel)</t>
    </r>
  </si>
  <si>
    <r>
      <rPr>
        <b/>
        <sz val="9"/>
        <color theme="1"/>
        <rFont val="Segoe UI"/>
        <family val="2"/>
      </rPr>
      <t>Steckleiter</t>
    </r>
    <r>
      <rPr>
        <sz val="9"/>
        <color theme="1"/>
        <rFont val="Segoe UI"/>
        <family val="2"/>
      </rPr>
      <t>, 4teilig, 4-LM</t>
    </r>
  </si>
  <si>
    <r>
      <rPr>
        <b/>
        <sz val="9"/>
        <color theme="0" tint="-0.34998626667073579"/>
        <rFont val="Segoe UI"/>
        <family val="2"/>
      </rPr>
      <t>Steckleiter</t>
    </r>
    <r>
      <rPr>
        <sz val="9"/>
        <color theme="0" tint="-0.34998626667073579"/>
        <rFont val="Segoe UI"/>
        <family val="2"/>
      </rPr>
      <t xml:space="preserve">, 4teilig, 4-H oder lfd. Nr. 4.3 </t>
    </r>
  </si>
  <si>
    <r>
      <rPr>
        <b/>
        <sz val="9"/>
        <color theme="0" tint="-0.34998626667073579"/>
        <rFont val="Segoe UI"/>
        <family val="2"/>
      </rPr>
      <t>Multifunktionsleiter</t>
    </r>
    <r>
      <rPr>
        <sz val="9"/>
        <color theme="0" tint="-0.34998626667073579"/>
        <rFont val="Segoe UI"/>
        <family val="2"/>
      </rPr>
      <t xml:space="preserve"> </t>
    </r>
  </si>
  <si>
    <r>
      <rPr>
        <b/>
        <sz val="9"/>
        <color theme="1"/>
        <rFont val="Segoe UI"/>
        <family val="2"/>
      </rPr>
      <t>Einsteckteil</t>
    </r>
    <r>
      <rPr>
        <sz val="9"/>
        <color theme="1"/>
        <rFont val="Segoe UI"/>
        <family val="2"/>
      </rPr>
      <t xml:space="preserve"> LME</t>
    </r>
  </si>
  <si>
    <r>
      <rPr>
        <b/>
        <sz val="9"/>
        <color theme="0" tint="-0.34998626667073579"/>
        <rFont val="Segoe UI"/>
        <family val="2"/>
      </rPr>
      <t>Einsteckteil</t>
    </r>
    <r>
      <rPr>
        <sz val="9"/>
        <color theme="0" tint="-0.34998626667073579"/>
        <rFont val="Segoe UI"/>
        <family val="2"/>
      </rPr>
      <t xml:space="preserve"> HE </t>
    </r>
  </si>
  <si>
    <r>
      <rPr>
        <b/>
        <sz val="9"/>
        <color theme="1"/>
        <rFont val="Segoe UI"/>
        <family val="2"/>
      </rPr>
      <t>Schiebleiter</t>
    </r>
    <r>
      <rPr>
        <sz val="9"/>
        <color theme="1"/>
        <rFont val="Segoe UI"/>
        <family val="2"/>
      </rPr>
      <t xml:space="preserve"> SL3-LM</t>
    </r>
  </si>
  <si>
    <r>
      <rPr>
        <b/>
        <sz val="9"/>
        <color theme="0" tint="-0.34998626667073579"/>
        <rFont val="Segoe UI"/>
        <family val="2"/>
      </rPr>
      <t>Schiebleiter</t>
    </r>
    <r>
      <rPr>
        <sz val="9"/>
        <color theme="0" tint="-0.34998626667073579"/>
        <rFont val="Segoe UI"/>
        <family val="2"/>
      </rPr>
      <t xml:space="preserve"> SL3-H </t>
    </r>
  </si>
  <si>
    <r>
      <rPr>
        <b/>
        <sz val="9"/>
        <color theme="1"/>
        <rFont val="Segoe UI"/>
        <family val="2"/>
      </rPr>
      <t>Feuerwehrleine</t>
    </r>
    <r>
      <rPr>
        <sz val="9"/>
        <color theme="1"/>
        <rFont val="Segoe UI"/>
        <family val="2"/>
      </rPr>
      <t xml:space="preserve"> FL 30-KF mit lfd. Nr. 4.9 </t>
    </r>
  </si>
  <si>
    <r>
      <rPr>
        <b/>
        <sz val="9"/>
        <color theme="1"/>
        <rFont val="Segoe UI"/>
        <family val="2"/>
      </rPr>
      <t>Feuerwehrleinenbeutel</t>
    </r>
    <r>
      <rPr>
        <sz val="9"/>
        <color theme="1"/>
        <rFont val="Segoe UI"/>
        <family val="2"/>
      </rPr>
      <t xml:space="preserve"> mit Tragleine </t>
    </r>
  </si>
  <si>
    <r>
      <rPr>
        <b/>
        <sz val="9"/>
        <color theme="1"/>
        <rFont val="Segoe UI"/>
        <family val="2"/>
      </rPr>
      <t>Rettungsausrüstung</t>
    </r>
    <r>
      <rPr>
        <sz val="9"/>
        <color theme="1"/>
        <rFont val="Segoe UI"/>
        <family val="2"/>
      </rPr>
      <t xml:space="preserve"> für Sicherheitstrupp </t>
    </r>
  </si>
  <si>
    <r>
      <rPr>
        <b/>
        <sz val="9"/>
        <color theme="0" tint="-0.34998626667073579"/>
        <rFont val="Segoe UI"/>
        <family val="2"/>
      </rPr>
      <t>Sprungtuch</t>
    </r>
    <r>
      <rPr>
        <sz val="9"/>
        <color theme="0" tint="-0.34998626667073579"/>
        <rFont val="Segoe UI"/>
        <family val="2"/>
      </rPr>
      <t xml:space="preserve"> mit Unterstützung STU 8 oder lfd. Nr. 4.12 </t>
    </r>
  </si>
  <si>
    <r>
      <rPr>
        <b/>
        <sz val="9"/>
        <color theme="1"/>
        <rFont val="Segoe UI"/>
        <family val="2"/>
      </rPr>
      <t>Krankenhausdecke</t>
    </r>
    <r>
      <rPr>
        <sz val="9"/>
        <color theme="1"/>
        <rFont val="Segoe UI"/>
        <family val="2"/>
      </rPr>
      <t xml:space="preserve">, etwa 1900 mm × 1400 mm in wiederbenutzbarer Schutzhülle </t>
    </r>
  </si>
  <si>
    <r>
      <rPr>
        <b/>
        <sz val="9"/>
        <color theme="1"/>
        <rFont val="Segoe UI"/>
        <family val="2"/>
      </rPr>
      <t>Rettungsbrett</t>
    </r>
    <r>
      <rPr>
        <sz val="9"/>
        <color theme="1"/>
        <rFont val="Segoe UI"/>
        <family val="2"/>
      </rPr>
      <t xml:space="preserve"> mit Gurtsystem und Headblock</t>
    </r>
  </si>
  <si>
    <r>
      <t xml:space="preserve">handelsübliche(r) </t>
    </r>
    <r>
      <rPr>
        <b/>
        <sz val="9"/>
        <color theme="1"/>
        <rFont val="Segoe UI"/>
        <family val="2"/>
      </rPr>
      <t>Notfalltasche</t>
    </r>
    <r>
      <rPr>
        <sz val="9"/>
        <color theme="1"/>
        <rFont val="Segoe UI"/>
        <family val="2"/>
      </rPr>
      <t xml:space="preserve"> oder -rucksack mit der Grundausstattung zur erweiterten Ersten Hilfe nach DIN 13155 </t>
    </r>
  </si>
  <si>
    <r>
      <t xml:space="preserve">Explosionsgeschützte </t>
    </r>
    <r>
      <rPr>
        <b/>
        <sz val="9"/>
        <color theme="1"/>
        <rFont val="Segoe UI"/>
        <family val="2"/>
      </rPr>
      <t>Einsatzleuchte</t>
    </r>
    <r>
      <rPr>
        <sz val="9"/>
        <color theme="1"/>
        <rFont val="Segoe UI"/>
        <family val="2"/>
      </rPr>
      <t xml:space="preserve"> </t>
    </r>
  </si>
  <si>
    <r>
      <t xml:space="preserve">Kfz </t>
    </r>
    <r>
      <rPr>
        <b/>
        <sz val="9"/>
        <rFont val="Segoe UI"/>
        <family val="2"/>
      </rPr>
      <t>Ladehalterung</t>
    </r>
    <r>
      <rPr>
        <sz val="9"/>
        <color theme="1"/>
        <rFont val="Segoe UI"/>
        <family val="2"/>
      </rPr>
      <t xml:space="preserve"> für Pos. 1.6.1</t>
    </r>
  </si>
  <si>
    <r>
      <rPr>
        <b/>
        <sz val="9"/>
        <color theme="1"/>
        <rFont val="Segoe UI"/>
        <family val="2"/>
      </rPr>
      <t>Verkehrswarngerät</t>
    </r>
    <r>
      <rPr>
        <sz val="9"/>
        <color theme="1"/>
        <rFont val="Segoe UI"/>
        <family val="2"/>
      </rPr>
      <t xml:space="preserve"> mit beidseitigem Lichtaustritt, mit Signalscheibe mit einem Durchmesser von min. 150 mm, mit Batterie</t>
    </r>
  </si>
  <si>
    <r>
      <rPr>
        <b/>
        <sz val="9"/>
        <color theme="1"/>
        <rFont val="Segoe UI"/>
        <family val="2"/>
      </rPr>
      <t>Verkehrsleitkegel</t>
    </r>
    <r>
      <rPr>
        <sz val="9"/>
        <color theme="1"/>
        <rFont val="Segoe UI"/>
        <family val="2"/>
      </rPr>
      <t xml:space="preserve">, voll reflektierend, etwa 500 mm hoch </t>
    </r>
  </si>
  <si>
    <r>
      <t>BOS-</t>
    </r>
    <r>
      <rPr>
        <b/>
        <sz val="9"/>
        <color theme="1"/>
        <rFont val="Segoe UI"/>
        <family val="2"/>
      </rPr>
      <t>Handsprechfunkgerät</t>
    </r>
    <r>
      <rPr>
        <sz val="9"/>
        <color theme="1"/>
        <rFont val="Segoe UI"/>
        <family val="2"/>
      </rPr>
      <t xml:space="preserve"> für den Einsatzstellenfunk</t>
    </r>
  </si>
  <si>
    <r>
      <rPr>
        <b/>
        <sz val="9"/>
        <color theme="1"/>
        <rFont val="Segoe UI"/>
        <family val="2"/>
      </rPr>
      <t>Scheinwerfercontainer</t>
    </r>
    <r>
      <rPr>
        <sz val="9"/>
        <color theme="1"/>
        <rFont val="Segoe UI"/>
        <family val="2"/>
      </rPr>
      <t xml:space="preserve">, spritzwassergeschützt (Schutzart IP 54 nach DIN EN 60529 (VDE 0470 Teil 1), 230 V, 1 000 W, mit 10 m langer Anschlussleitung H07RN-F3 G 1,5 nach DIN VDE 0282-4 (VDE 0282 Teil 4), Stecker 16 A nach DIN 49443 in Schweinwerfertrage, aufsteckbar auf Aufsteckzapfen C nach DIN 14640 </t>
    </r>
  </si>
  <si>
    <r>
      <rPr>
        <b/>
        <sz val="9"/>
        <color theme="1"/>
        <rFont val="Segoe UI"/>
        <family val="2"/>
      </rPr>
      <t>Stativ</t>
    </r>
    <r>
      <rPr>
        <sz val="9"/>
        <color theme="1"/>
        <rFont val="Segoe UI"/>
        <family val="2"/>
      </rPr>
      <t xml:space="preserve">, auf mindestens 3 500 mm ausziehbar, mit Aufsteckzapfen C nach DIN 14640, mit Sturmverspannung </t>
    </r>
  </si>
  <si>
    <r>
      <rPr>
        <b/>
        <sz val="9"/>
        <color theme="1"/>
        <rFont val="Segoe UI"/>
        <family val="2"/>
      </rPr>
      <t>Leitungsroller</t>
    </r>
    <r>
      <rPr>
        <sz val="9"/>
        <color theme="1"/>
        <rFont val="Segoe UI"/>
        <family val="2"/>
      </rPr>
      <t xml:space="preserve"> nach DIN EN 61316, 230 V, Schutzart IP 54 nach DIN EN 60529 (VDE 0470 Teil 1), abweichend zu DIN EN 61316 mit folgender Bestückung: 
Zuleitung: Leitung H07RN-F3G2,5 nach DIN VDE 0282-4 (VDE 0282 Teil 4), Länge: 50 m, mit Stecker DIN 49443, 16 A 250 V
Abgang: drei Stück Steckdose DIN 49442, 2P + PE, 16 A 250 V</t>
    </r>
  </si>
  <si>
    <r>
      <t xml:space="preserve">Ortsveränderliche </t>
    </r>
    <r>
      <rPr>
        <b/>
        <sz val="9"/>
        <color theme="1"/>
        <rFont val="Segoe UI"/>
        <family val="2"/>
      </rPr>
      <t>Fehlerstrom-Schutzeinrichtung</t>
    </r>
    <r>
      <rPr>
        <sz val="9"/>
        <color theme="1"/>
        <rFont val="Segoe UI"/>
        <family val="2"/>
      </rPr>
      <t xml:space="preserve"> (PRCD) 230 V, 16 A/0,03 A, zweipolig mit etwa 0,8 m Leitung, Schutzart IP 54 nach DIN EN 60529 (VDE 0470 Teil 1), Steckdose in IP 55 nach DIN EN 60529 (VDE 0470 Teil 1) </t>
    </r>
  </si>
  <si>
    <r>
      <rPr>
        <b/>
        <sz val="9"/>
        <color theme="1"/>
        <rFont val="Segoe UI"/>
        <family val="2"/>
      </rPr>
      <t>Bindestrang</t>
    </r>
    <r>
      <rPr>
        <sz val="9"/>
        <color theme="1"/>
        <rFont val="Segoe UI"/>
        <family val="2"/>
      </rPr>
      <t xml:space="preserve">, 2 m lang, 8 mm Durchmesser </t>
    </r>
  </si>
  <si>
    <r>
      <rPr>
        <b/>
        <sz val="9"/>
        <color theme="1"/>
        <rFont val="Segoe UI"/>
        <family val="2"/>
      </rPr>
      <t>Einreißhaken</t>
    </r>
    <r>
      <rPr>
        <sz val="9"/>
        <color theme="1"/>
        <rFont val="Segoe UI"/>
        <family val="2"/>
      </rPr>
      <t xml:space="preserve"> DIN 14851 – OV</t>
    </r>
  </si>
  <si>
    <r>
      <rPr>
        <b/>
        <sz val="9"/>
        <color theme="0" tint="-0.249977111117893"/>
        <rFont val="Segoe UI"/>
        <family val="2"/>
      </rPr>
      <t>Einreißhaken</t>
    </r>
    <r>
      <rPr>
        <sz val="9"/>
        <color theme="0" tint="-0.249977111117893"/>
        <rFont val="Segoe UI"/>
        <family val="2"/>
      </rPr>
      <t xml:space="preserve"> DIN 14851 – MV </t>
    </r>
  </si>
  <si>
    <r>
      <rPr>
        <b/>
        <sz val="9"/>
        <color theme="1"/>
        <rFont val="Segoe UI"/>
        <family val="2"/>
      </rPr>
      <t>Rundschlinge</t>
    </r>
    <r>
      <rPr>
        <sz val="9"/>
        <color theme="1"/>
        <rFont val="Segoe UI"/>
        <family val="2"/>
      </rPr>
      <t xml:space="preserve"> aus Polyester, Tragfähigkeit einfach direkt 4 000 kg, Nutzlänge l = 4 m, mit verschiebbarem Kantenschutz </t>
    </r>
  </si>
  <si>
    <r>
      <rPr>
        <b/>
        <sz val="9"/>
        <color theme="1"/>
        <rFont val="Segoe UI"/>
        <family val="2"/>
      </rPr>
      <t>Schä̈kel</t>
    </r>
    <r>
      <rPr>
        <sz val="9"/>
        <color theme="1"/>
        <rFont val="Segoe UI"/>
        <family val="2"/>
      </rPr>
      <t xml:space="preserve"> ähnlich Form C, Nenngröße 3; erhöhte Beanspruchung bis 100 kN (hochfeste Ausführung), verzinkt </t>
    </r>
  </si>
  <si>
    <r>
      <rPr>
        <b/>
        <sz val="9"/>
        <color theme="1"/>
        <rFont val="Segoe UI"/>
        <family val="2"/>
      </rPr>
      <t>Stromerzeuger</t>
    </r>
    <r>
      <rPr>
        <sz val="9"/>
        <color theme="1"/>
        <rFont val="Segoe UI"/>
        <family val="2"/>
      </rPr>
      <t xml:space="preserve"> DIN 14685, Leistung an die Beladung angepasst </t>
    </r>
  </si>
  <si>
    <r>
      <rPr>
        <b/>
        <sz val="9"/>
        <rFont val="Segoe UI"/>
        <family val="2"/>
      </rPr>
      <t>Abgasschlauch</t>
    </r>
    <r>
      <rPr>
        <sz val="9"/>
        <rFont val="Segoe UI"/>
        <family val="2"/>
      </rPr>
      <t xml:space="preserve"> DIN 14572 – 5 × 2500 </t>
    </r>
  </si>
  <si>
    <r>
      <rPr>
        <b/>
        <sz val="9"/>
        <color theme="1"/>
        <rFont val="Segoe UI"/>
        <family val="2"/>
      </rPr>
      <t>Kettensäge</t>
    </r>
    <r>
      <rPr>
        <sz val="9"/>
        <color theme="1"/>
        <rFont val="Segoe UI"/>
        <family val="2"/>
      </rPr>
      <t xml:space="preserve"> mit Verbrennungsmotor, Schwertlänge etwa 400 mm, mit Zubehör </t>
    </r>
  </si>
  <si>
    <r>
      <rPr>
        <b/>
        <sz val="9"/>
        <color theme="1"/>
        <rFont val="Segoe UI"/>
        <family val="2"/>
      </rPr>
      <t>Ersatzkette</t>
    </r>
    <r>
      <rPr>
        <sz val="9"/>
        <color theme="1"/>
        <rFont val="Segoe UI"/>
        <family val="2"/>
      </rPr>
      <t xml:space="preserve"> für Kettensäge </t>
    </r>
  </si>
  <si>
    <r>
      <rPr>
        <b/>
        <sz val="9"/>
        <color theme="1"/>
        <rFont val="Segoe UI"/>
        <family val="2"/>
      </rPr>
      <t>Spaltkeil</t>
    </r>
    <r>
      <rPr>
        <sz val="9"/>
        <color theme="1"/>
        <rFont val="Segoe UI"/>
        <family val="2"/>
      </rPr>
      <t xml:space="preserve"> aus Aluminium</t>
    </r>
  </si>
  <si>
    <r>
      <rPr>
        <b/>
        <sz val="9"/>
        <color theme="1"/>
        <rFont val="Segoe UI"/>
        <family val="2"/>
      </rPr>
      <t>Säbelsäge</t>
    </r>
    <r>
      <rPr>
        <sz val="9"/>
        <color theme="1"/>
        <rFont val="Segoe UI"/>
        <family val="2"/>
      </rPr>
      <t xml:space="preserve"> elektrisch, Akku, 18V, mit mehreren Pendelhubstufen, elektronische Hubzahlregelung, Sägehub: etwa 30 mm, in Koffer mit
- fünf Stück Sägeblätter für Holz und Kunststoffe; Länge: etwa 250 mm
- fünf Stück Sägeblätter für Holz (Grünholz, Baumschnitte, Ausasten); Länge: etwa 250 mm
- fünf Stück Sägeblätter für Holz mit Nägeln, Buntmetall; Länge: etwa 150 mm
- fünf Stück BI-Metallsägeblätter für Bleche, Metalle und Profile; Länge: etwa 200 mm</t>
    </r>
  </si>
  <si>
    <r>
      <rPr>
        <b/>
        <sz val="9"/>
        <color theme="0" tint="-0.249977111117893"/>
        <rFont val="Segoe UI"/>
        <family val="2"/>
      </rPr>
      <t>Trennscheibe</t>
    </r>
    <r>
      <rPr>
        <sz val="9"/>
        <color theme="0" tint="-0.249977111117893"/>
        <rFont val="Segoe UI"/>
        <family val="2"/>
      </rPr>
      <t xml:space="preserve"> für Stein; 230 mm Durchmesser </t>
    </r>
  </si>
  <si>
    <r>
      <rPr>
        <b/>
        <sz val="9"/>
        <color theme="1"/>
        <rFont val="Segoe UI"/>
        <family val="2"/>
      </rPr>
      <t>Belüftungsgerät</t>
    </r>
    <r>
      <rPr>
        <sz val="9"/>
        <color theme="1"/>
        <rFont val="Segoe UI"/>
        <family val="2"/>
      </rPr>
      <t xml:space="preserve">; effektive Luftförderleistung am Lüfterrad min. 10 000 m3/h </t>
    </r>
  </si>
  <si>
    <r>
      <t xml:space="preserve">Multifunktionales, aus einem Stück geschmiedetes </t>
    </r>
    <r>
      <rPr>
        <b/>
        <sz val="9"/>
        <color theme="1"/>
        <rFont val="Segoe UI"/>
        <family val="2"/>
      </rPr>
      <t>Hebel-/Brechwerkzeug</t>
    </r>
    <r>
      <rPr>
        <sz val="9"/>
        <color theme="1"/>
        <rFont val="Segoe UI"/>
        <family val="2"/>
      </rPr>
      <t>, mit folgenden Eigenschaften: 
- Länge etwa 750 mm;
- korrosionsfreier Stahl oder mindestens korrosionsbeständige Oberflächenbeschichtung;
- Bruchfestigkeit mindestens ausreichend für eine Bedienungszugkraft von 2 500 N;
- auf einer Stielseite Kuhfußklaue in einem Winkel von etwa 30° zum Werkzeugstiel,
Klauenspalt min. 18 mm auf größter Breite;
- auf der anderen Stielseite keilförmige Querschneide und gegebenenfalls Dorn in einem Winkel von 90° zueinander und jeweils 90° zum Stiel mit Schlagfläche.</t>
    </r>
  </si>
  <si>
    <r>
      <rPr>
        <b/>
        <sz val="9"/>
        <color theme="1"/>
        <rFont val="Segoe UI"/>
        <family val="2"/>
      </rPr>
      <t>Feuerwehraxt</t>
    </r>
    <r>
      <rPr>
        <sz val="9"/>
        <color theme="1"/>
        <rFont val="Segoe UI"/>
        <family val="2"/>
      </rPr>
      <t xml:space="preserve"> FA </t>
    </r>
  </si>
  <si>
    <r>
      <rPr>
        <b/>
        <sz val="9"/>
        <color theme="1"/>
        <rFont val="Segoe UI"/>
        <family val="2"/>
      </rPr>
      <t>Spalthammer</t>
    </r>
  </si>
  <si>
    <r>
      <rPr>
        <b/>
        <sz val="9"/>
        <color theme="1"/>
        <rFont val="Segoe UI"/>
        <family val="2"/>
      </rPr>
      <t>Axt</t>
    </r>
  </si>
  <si>
    <r>
      <rPr>
        <b/>
        <sz val="9"/>
        <color theme="1"/>
        <rFont val="Segoe UI"/>
        <family val="2"/>
      </rPr>
      <t>Bügelsäge</t>
    </r>
    <r>
      <rPr>
        <sz val="9"/>
        <color theme="1"/>
        <rFont val="Segoe UI"/>
        <family val="2"/>
      </rPr>
      <t xml:space="preserve"> B </t>
    </r>
  </si>
  <si>
    <r>
      <rPr>
        <b/>
        <sz val="9"/>
        <color theme="1"/>
        <rFont val="Segoe UI"/>
        <family val="2"/>
      </rPr>
      <t xml:space="preserve">Bolzenschneider </t>
    </r>
    <r>
      <rPr>
        <sz val="9"/>
        <color theme="1"/>
        <rFont val="Segoe UI"/>
        <family val="2"/>
      </rPr>
      <t>( Schneidleistung min 12mm)</t>
    </r>
  </si>
  <si>
    <r>
      <rPr>
        <b/>
        <sz val="9"/>
        <color theme="1"/>
        <rFont val="Segoe UI"/>
        <family val="2"/>
      </rPr>
      <t>Spaten</t>
    </r>
    <r>
      <rPr>
        <sz val="9"/>
        <color theme="1"/>
        <rFont val="Segoe UI"/>
        <family val="2"/>
      </rPr>
      <t xml:space="preserve"> 850, jedoch mit Griffstiel CY 900 nach DIN 20152 oder auf Wunsch mit Griff in T-Form nach Vereinbarung. </t>
    </r>
  </si>
  <si>
    <r>
      <rPr>
        <b/>
        <sz val="9"/>
        <rFont val="Segoe UI"/>
        <family val="2"/>
      </rPr>
      <t>Dunghacke</t>
    </r>
    <r>
      <rPr>
        <sz val="9"/>
        <rFont val="Segoe UI"/>
        <family val="2"/>
      </rPr>
      <t xml:space="preserve"> mit Stiel, etwa 1 400 mm lang </t>
    </r>
  </si>
  <si>
    <r>
      <rPr>
        <b/>
        <sz val="9"/>
        <color theme="1"/>
        <rFont val="Segoe UI"/>
        <family val="2"/>
      </rPr>
      <t>Stechschaufel</t>
    </r>
    <r>
      <rPr>
        <sz val="9"/>
        <color theme="1"/>
        <rFont val="Segoe UI"/>
        <family val="2"/>
      </rPr>
      <t xml:space="preserve"> 5 mit Stiel 1 300 nach DIN 20151 </t>
    </r>
  </si>
  <si>
    <r>
      <rPr>
        <b/>
        <sz val="9"/>
        <color theme="1"/>
        <rFont val="Segoe UI"/>
        <family val="2"/>
      </rPr>
      <t>Stoßbesen</t>
    </r>
    <r>
      <rPr>
        <sz val="9"/>
        <color theme="1"/>
        <rFont val="Segoe UI"/>
        <family val="2"/>
      </rPr>
      <t xml:space="preserve"> mit Stiel, etwa 1 400 mm lang </t>
    </r>
  </si>
  <si>
    <r>
      <rPr>
        <b/>
        <sz val="9"/>
        <color theme="1"/>
        <rFont val="Segoe UI"/>
        <family val="2"/>
      </rPr>
      <t>Wärmebildkamera</t>
    </r>
    <r>
      <rPr>
        <sz val="9"/>
        <color theme="1"/>
        <rFont val="Segoe UI"/>
        <family val="2"/>
      </rPr>
      <t xml:space="preserve"> für Atemschutztrupp inkl. Kfz-Ladegerät und Reserveakku</t>
    </r>
  </si>
  <si>
    <r>
      <rPr>
        <b/>
        <sz val="9"/>
        <color theme="1"/>
        <rFont val="Segoe UI"/>
        <family val="2"/>
      </rPr>
      <t>Abgasschlauch</t>
    </r>
    <r>
      <rPr>
        <sz val="9"/>
        <color theme="1"/>
        <rFont val="Segoe UI"/>
        <family val="2"/>
      </rPr>
      <t xml:space="preserve">, passend zum Fahrzeug </t>
    </r>
  </si>
  <si>
    <r>
      <rPr>
        <b/>
        <sz val="9"/>
        <color theme="1"/>
        <rFont val="Segoe UI"/>
        <family val="2"/>
      </rPr>
      <t>Unterlegkeil</t>
    </r>
    <r>
      <rPr>
        <sz val="9"/>
        <color theme="1"/>
        <rFont val="Segoe UI"/>
        <family val="2"/>
      </rPr>
      <t xml:space="preserve"> nach Angabe des Fahrgestellherstellers </t>
    </r>
  </si>
  <si>
    <r>
      <rPr>
        <b/>
        <sz val="9"/>
        <color theme="1"/>
        <rFont val="Segoe UI"/>
        <family val="2"/>
      </rPr>
      <t>Weithalskanister</t>
    </r>
    <r>
      <rPr>
        <sz val="9"/>
        <color theme="1"/>
        <rFont val="Segoe UI"/>
        <family val="2"/>
      </rPr>
      <t xml:space="preserve">, geeignet zur Aufnahme von etwa 20 l Ölbindemittel, in wiederverwendbarem Behälter verpackt </t>
    </r>
  </si>
  <si>
    <r>
      <rPr>
        <b/>
        <sz val="9"/>
        <color theme="1"/>
        <rFont val="Segoe UI"/>
        <family val="2"/>
      </rPr>
      <t>Abschleppseil</t>
    </r>
    <r>
      <rPr>
        <sz val="9"/>
        <color theme="1"/>
        <rFont val="Segoe UI"/>
        <family val="2"/>
      </rPr>
      <t xml:space="preserve"> für 8 500 kg Anhängelast, 5 m lang, mit rotem Warntuch, 200 mm × 200 mm (handelsübliche Ausführung) </t>
    </r>
  </si>
  <si>
    <r>
      <rPr>
        <b/>
        <sz val="9"/>
        <color theme="1"/>
        <rFont val="Segoe UI"/>
        <family val="2"/>
      </rPr>
      <t>Reservekraftstoff-Kanister</t>
    </r>
    <r>
      <rPr>
        <sz val="9"/>
        <color theme="1"/>
        <rFont val="Segoe UI"/>
        <family val="2"/>
      </rPr>
      <t xml:space="preserve"> aus Metall mit unverlierbarem Verschluss und flexiblem Auslaufrohr; gefüllt mit 5 l Kraftstoff für Stromerzeuger, Farbe: rot </t>
    </r>
  </si>
  <si>
    <r>
      <rPr>
        <b/>
        <sz val="9"/>
        <color theme="1"/>
        <rFont val="Segoe UI"/>
        <family val="2"/>
      </rPr>
      <t>Doppelkanister</t>
    </r>
    <r>
      <rPr>
        <sz val="9"/>
        <color theme="1"/>
        <rFont val="Segoe UI"/>
        <family val="2"/>
      </rPr>
      <t>; gefüllt mit 3 l Kraftstoff für Kettensäge und 1,5 l Kettenöl
Stihl Kombi-Kanister Standard mit Einfüllsystem für Kraftstoff und Sägeketten-Haftöl</t>
    </r>
  </si>
  <si>
    <r>
      <rPr>
        <b/>
        <sz val="9"/>
        <color theme="1"/>
        <rFont val="Segoe UI"/>
        <family val="2"/>
      </rPr>
      <t>Druckschlauch</t>
    </r>
    <r>
      <rPr>
        <sz val="9"/>
        <color theme="1"/>
        <rFont val="Segoe UI"/>
        <family val="2"/>
      </rPr>
      <t xml:space="preserve"> B 75-5-KL 1-K</t>
    </r>
  </si>
  <si>
    <t>B</t>
  </si>
  <si>
    <t>Einzelpreis brutto</t>
  </si>
  <si>
    <t>Gesamtpreis brutto</t>
  </si>
  <si>
    <r>
      <t xml:space="preserve">Gerätesatz </t>
    </r>
    <r>
      <rPr>
        <b/>
        <sz val="9"/>
        <color theme="1"/>
        <rFont val="Segoe UI"/>
        <family val="2"/>
      </rPr>
      <t>Absturzsicherung</t>
    </r>
    <r>
      <rPr>
        <sz val="9"/>
        <color theme="1"/>
        <rFont val="Segoe UI"/>
        <family val="2"/>
      </rPr>
      <t xml:space="preserve"> (Rucksack)</t>
    </r>
  </si>
  <si>
    <r>
      <rPr>
        <b/>
        <sz val="9"/>
        <color theme="1"/>
        <rFont val="Segoe UI"/>
        <family val="2"/>
      </rPr>
      <t>Druckschlauch</t>
    </r>
    <r>
      <rPr>
        <sz val="9"/>
        <color theme="1"/>
        <rFont val="Segoe UI"/>
        <family val="2"/>
      </rPr>
      <t xml:space="preserve"> C 42-30-K als Schlauchpaket</t>
    </r>
  </si>
  <si>
    <r>
      <rPr>
        <b/>
        <sz val="9"/>
        <color theme="1"/>
        <rFont val="Segoe UI"/>
        <family val="2"/>
      </rPr>
      <t>Hebelschlauchbinder</t>
    </r>
    <r>
      <rPr>
        <sz val="9"/>
        <color theme="1"/>
        <rFont val="Segoe UI"/>
        <family val="2"/>
      </rPr>
      <t xml:space="preserve"> in Größe B und C</t>
    </r>
  </si>
  <si>
    <r>
      <rPr>
        <b/>
        <sz val="9"/>
        <color theme="1"/>
        <rFont val="Segoe UI"/>
        <family val="2"/>
      </rPr>
      <t>Schlauchtragekorb</t>
    </r>
    <r>
      <rPr>
        <sz val="9"/>
        <color theme="1"/>
        <rFont val="Segoe UI"/>
        <family val="2"/>
      </rPr>
      <t xml:space="preserve"> D Model Dortmund für Sicherheitstrupp aus Bestand</t>
    </r>
  </si>
  <si>
    <r>
      <rPr>
        <b/>
        <sz val="9"/>
        <color theme="1"/>
        <rFont val="Segoe UI"/>
        <family val="2"/>
      </rPr>
      <t>Teleskopleiter</t>
    </r>
    <r>
      <rPr>
        <sz val="9"/>
        <color theme="1"/>
        <rFont val="Segoe UI"/>
        <family val="2"/>
      </rPr>
      <t>, ca. 4100 mm</t>
    </r>
  </si>
  <si>
    <r>
      <t xml:space="preserve">mobiler </t>
    </r>
    <r>
      <rPr>
        <b/>
        <sz val="9"/>
        <color theme="1"/>
        <rFont val="Segoe UI"/>
        <family val="2"/>
      </rPr>
      <t>Rauchverschluss</t>
    </r>
  </si>
  <si>
    <r>
      <t xml:space="preserve">Koffer </t>
    </r>
    <r>
      <rPr>
        <b/>
        <sz val="9"/>
        <color theme="1"/>
        <rFont val="Segoe UI"/>
        <family val="2"/>
      </rPr>
      <t>Türöffnung</t>
    </r>
    <r>
      <rPr>
        <sz val="9"/>
        <color theme="1"/>
        <rFont val="Segoe UI"/>
        <family val="2"/>
      </rPr>
      <t xml:space="preserve"> Tool-Co</t>
    </r>
  </si>
  <si>
    <r>
      <t xml:space="preserve">Koffer </t>
    </r>
    <r>
      <rPr>
        <b/>
        <sz val="9"/>
        <color theme="1"/>
        <rFont val="Segoe UI"/>
        <family val="2"/>
      </rPr>
      <t>Verkehrssicherungsgerät</t>
    </r>
  </si>
  <si>
    <r>
      <rPr>
        <b/>
        <sz val="9"/>
        <color theme="1"/>
        <rFont val="Segoe UI"/>
        <family val="2"/>
      </rPr>
      <t>LED-Mamba</t>
    </r>
    <r>
      <rPr>
        <sz val="9"/>
        <color theme="1"/>
        <rFont val="Segoe UI"/>
        <family val="2"/>
      </rPr>
      <t xml:space="preserve"> 25m auf Abrolltrommel</t>
    </r>
  </si>
  <si>
    <r>
      <rPr>
        <b/>
        <sz val="9"/>
        <color theme="1"/>
        <rFont val="Segoe UI"/>
        <family val="2"/>
      </rPr>
      <t>Folienabsperrband</t>
    </r>
    <r>
      <rPr>
        <sz val="9"/>
        <color theme="1"/>
        <rFont val="Segoe UI"/>
        <family val="2"/>
      </rPr>
      <t xml:space="preserve">, rot/weiß- gestreift, etwa 500 m, zum Ausziehen und Abreißen </t>
    </r>
  </si>
  <si>
    <r>
      <rPr>
        <b/>
        <sz val="9"/>
        <color theme="1"/>
        <rFont val="Segoe UI"/>
        <family val="2"/>
      </rPr>
      <t>Dreikantschlüssel</t>
    </r>
    <r>
      <rPr>
        <sz val="9"/>
        <color theme="1"/>
        <rFont val="Segoe UI"/>
        <family val="2"/>
      </rPr>
      <t xml:space="preserve"> für Sperrpfosten</t>
    </r>
  </si>
  <si>
    <r>
      <rPr>
        <b/>
        <sz val="9"/>
        <color theme="1"/>
        <rFont val="Segoe UI"/>
        <family val="2"/>
      </rPr>
      <t>HRT</t>
    </r>
    <r>
      <rPr>
        <sz val="9"/>
        <color theme="1"/>
        <rFont val="Segoe UI"/>
        <family val="2"/>
      </rPr>
      <t xml:space="preserve"> Motorola MXP600</t>
    </r>
  </si>
  <si>
    <r>
      <rPr>
        <b/>
        <sz val="9"/>
        <color theme="1"/>
        <rFont val="Segoe UI"/>
        <family val="2"/>
      </rPr>
      <t>HRT</t>
    </r>
    <r>
      <rPr>
        <sz val="9"/>
        <color theme="1"/>
        <rFont val="Segoe UI"/>
        <family val="2"/>
      </rPr>
      <t xml:space="preserve"> Motorola MXP600 Repeater</t>
    </r>
  </si>
  <si>
    <r>
      <rPr>
        <b/>
        <sz val="9"/>
        <color theme="1"/>
        <rFont val="Segoe UI"/>
        <family val="2"/>
      </rPr>
      <t>MILA</t>
    </r>
    <r>
      <rPr>
        <sz val="9"/>
        <color theme="1"/>
        <rFont val="Segoe UI"/>
        <family val="2"/>
      </rPr>
      <t xml:space="preserve"> für Motorola MXP600</t>
    </r>
  </si>
  <si>
    <r>
      <t xml:space="preserve">KFZ passiv </t>
    </r>
    <r>
      <rPr>
        <b/>
        <sz val="9"/>
        <color theme="1"/>
        <rFont val="Segoe UI"/>
        <family val="2"/>
      </rPr>
      <t>Ladeerhaltung</t>
    </r>
    <r>
      <rPr>
        <sz val="9"/>
        <color theme="1"/>
        <rFont val="Segoe UI"/>
        <family val="2"/>
      </rPr>
      <t xml:space="preserve">  für MXP600</t>
    </r>
  </si>
  <si>
    <r>
      <t xml:space="preserve">KFZ passiv </t>
    </r>
    <r>
      <rPr>
        <b/>
        <sz val="9"/>
        <color theme="1"/>
        <rFont val="Segoe UI"/>
        <family val="2"/>
      </rPr>
      <t>Ladeerhaltung</t>
    </r>
    <r>
      <rPr>
        <sz val="9"/>
        <color theme="1"/>
        <rFont val="Segoe UI"/>
        <family val="2"/>
      </rPr>
      <t xml:space="preserve">  für zwei Reserveakkus</t>
    </r>
  </si>
  <si>
    <r>
      <rPr>
        <b/>
        <sz val="9"/>
        <color theme="1"/>
        <rFont val="Segoe UI"/>
        <family val="2"/>
      </rPr>
      <t>MRT</t>
    </r>
    <r>
      <rPr>
        <sz val="9"/>
        <color theme="1"/>
        <rFont val="Segoe UI"/>
        <family val="2"/>
      </rPr>
      <t xml:space="preserve"> Motorola MTM800FUG inkl. NRW Lizenzpaket</t>
    </r>
  </si>
  <si>
    <r>
      <t xml:space="preserve">Ext </t>
    </r>
    <r>
      <rPr>
        <b/>
        <sz val="9"/>
        <color theme="1"/>
        <rFont val="Segoe UI"/>
        <family val="2"/>
      </rPr>
      <t>Simkartenleser</t>
    </r>
    <r>
      <rPr>
        <sz val="9"/>
        <color theme="1"/>
        <rFont val="Segoe UI"/>
        <family val="2"/>
      </rPr>
      <t xml:space="preserve"> für ET inkl. SIKA und Anschlusskabel</t>
    </r>
  </si>
  <si>
    <r>
      <rPr>
        <b/>
        <sz val="9"/>
        <color theme="1"/>
        <rFont val="Segoe UI"/>
        <family val="2"/>
      </rPr>
      <t>SiKAPlug</t>
    </r>
    <r>
      <rPr>
        <sz val="9"/>
        <color theme="1"/>
        <rFont val="Segoe UI"/>
        <family val="2"/>
      </rPr>
      <t xml:space="preserve"> für BSI Karten</t>
    </r>
  </si>
  <si>
    <r>
      <rPr>
        <b/>
        <sz val="9"/>
        <color theme="1"/>
        <rFont val="Segoe UI"/>
        <family val="2"/>
      </rPr>
      <t>HRT</t>
    </r>
    <r>
      <rPr>
        <sz val="9"/>
        <color theme="1"/>
        <rFont val="Segoe UI"/>
        <family val="2"/>
      </rPr>
      <t xml:space="preserve"> Motorola MTP8550 Ex</t>
    </r>
  </si>
  <si>
    <r>
      <rPr>
        <b/>
        <sz val="9"/>
        <color theme="1"/>
        <rFont val="Segoe UI"/>
        <family val="2"/>
      </rPr>
      <t>MILA</t>
    </r>
    <r>
      <rPr>
        <sz val="9"/>
        <color theme="1"/>
        <rFont val="Segoe UI"/>
        <family val="2"/>
      </rPr>
      <t xml:space="preserve"> für Motorola MTP8550 Ex</t>
    </r>
  </si>
  <si>
    <r>
      <t xml:space="preserve">KFZ Passiv </t>
    </r>
    <r>
      <rPr>
        <b/>
        <sz val="9"/>
        <color theme="1"/>
        <rFont val="Segoe UI"/>
        <family val="2"/>
      </rPr>
      <t>Ladeerhaltung</t>
    </r>
    <r>
      <rPr>
        <sz val="9"/>
        <color theme="1"/>
        <rFont val="Segoe UI"/>
        <family val="2"/>
      </rPr>
      <t xml:space="preserve"> für MTP8550 Ex</t>
    </r>
  </si>
  <si>
    <t>Fahrerraum</t>
  </si>
  <si>
    <r>
      <rPr>
        <b/>
        <sz val="9"/>
        <color theme="1"/>
        <rFont val="Segoe UI"/>
        <family val="2"/>
      </rPr>
      <t>Funkmeldeempfänger</t>
    </r>
    <r>
      <rPr>
        <sz val="9"/>
        <color theme="1"/>
        <rFont val="Segoe UI"/>
        <family val="2"/>
      </rPr>
      <t xml:space="preserve"> im Ladegerät USB-A</t>
    </r>
  </si>
  <si>
    <t>2.8.3</t>
  </si>
  <si>
    <r>
      <rPr>
        <b/>
        <sz val="9"/>
        <color theme="1"/>
        <rFont val="Segoe UI"/>
        <family val="2"/>
      </rPr>
      <t>Gerät</t>
    </r>
    <r>
      <rPr>
        <sz val="9"/>
        <color theme="1"/>
        <rFont val="Segoe UI"/>
        <family val="2"/>
      </rPr>
      <t xml:space="preserve"> zum gewaltsamen Öffnen</t>
    </r>
  </si>
  <si>
    <t>Hygieneboard</t>
  </si>
  <si>
    <t>Modul Waldbrand</t>
  </si>
  <si>
    <t xml:space="preserve">4x3 Schlauchtragekorb 
2x schnelle Wasserabgabe
</t>
  </si>
  <si>
    <t>2 x Traversenkasten
6x Schlauchregal
6x Schlauchregal</t>
  </si>
  <si>
    <t>Aufbau</t>
  </si>
  <si>
    <t>2x Traversenkästen</t>
  </si>
  <si>
    <t>1x schnelle Wasserabgabe
1x Auszug wasserführende Armaturen</t>
  </si>
  <si>
    <t>1x Auszug wasserführende Aramaturen</t>
  </si>
  <si>
    <t>1x schnelle Wasserabgabe
1x Schlauchtpaket
2x  Auszug wasserführende Armatuen</t>
  </si>
  <si>
    <t>Auszug wasserführende Aramaturen</t>
  </si>
  <si>
    <t xml:space="preserve">2x GR Schubladenelemnt
1x neben Pumpe </t>
  </si>
  <si>
    <t>Dach (Entnahmevorrichtung 2)</t>
  </si>
  <si>
    <t>4x Mannschaftsraum</t>
  </si>
  <si>
    <t>MR hinter Sitz Melder</t>
  </si>
  <si>
    <t>1x Maschinist
2x Gruppenführer
3x Mannschaftsraum
1x Mannschaftsraum HRT Ex</t>
  </si>
  <si>
    <t>Dach an Entnahmevorrichtung 1</t>
  </si>
  <si>
    <t>Aufbau Modul Kettensäge</t>
  </si>
  <si>
    <t xml:space="preserve">Aufbau </t>
  </si>
  <si>
    <t>Aufbau auf Auszug</t>
  </si>
  <si>
    <t>Aufbau ggf. Dachkasten</t>
  </si>
  <si>
    <t>Seek FirePro 300</t>
  </si>
  <si>
    <t>2x MR</t>
  </si>
  <si>
    <t>GR Schubladenelement</t>
  </si>
  <si>
    <t xml:space="preserve">zusammen mit 1.4.10 Rettungsausrüstung für Sicherheitstrupp </t>
  </si>
  <si>
    <t>Fahrerraum bei Gruppenführer</t>
  </si>
  <si>
    <t>Sitzbank</t>
  </si>
  <si>
    <t>2.9.10</t>
  </si>
  <si>
    <t>2.3.5</t>
  </si>
  <si>
    <t>2.3.6</t>
  </si>
  <si>
    <t>2.3.7</t>
  </si>
  <si>
    <t>2.3.8</t>
  </si>
  <si>
    <t>2.4.3</t>
  </si>
  <si>
    <t>2.6.4</t>
  </si>
  <si>
    <t>Beladung LF10 in Anlehnung an DIN 14530-5</t>
  </si>
  <si>
    <t>1x Auszug wasserführende Aramaturen
2x Modul Waldbrand</t>
  </si>
  <si>
    <t>Leader Multiflow 1000 Large</t>
  </si>
  <si>
    <t>Leader Mutliflow 400 Compact</t>
  </si>
  <si>
    <t>AEROcase Pro1R PL1C</t>
  </si>
  <si>
    <t>CO-Warner</t>
  </si>
  <si>
    <t>Dräger PAC 6500</t>
  </si>
  <si>
    <t>Weste GF</t>
  </si>
  <si>
    <t>2.8.4</t>
  </si>
  <si>
    <t>Wathose</t>
  </si>
  <si>
    <r>
      <rPr>
        <b/>
        <sz val="9"/>
        <color theme="1"/>
        <rFont val="Segoe UI"/>
        <family val="2"/>
      </rPr>
      <t>Saugkorb</t>
    </r>
    <r>
      <rPr>
        <sz val="9"/>
        <color theme="1"/>
        <rFont val="Segoe UI"/>
        <family val="2"/>
      </rPr>
      <t xml:space="preserve"> A </t>
    </r>
  </si>
  <si>
    <r>
      <rPr>
        <b/>
        <sz val="9"/>
        <color theme="1"/>
        <rFont val="Segoe UI"/>
        <family val="2"/>
      </rPr>
      <t>Saugschutzkorb</t>
    </r>
    <r>
      <rPr>
        <sz val="9"/>
        <color theme="1"/>
        <rFont val="Segoe UI"/>
        <family val="2"/>
      </rPr>
      <t xml:space="preserve"> A (Draht) </t>
    </r>
  </si>
  <si>
    <r>
      <rPr>
        <b/>
        <sz val="9"/>
        <color theme="1"/>
        <rFont val="Segoe UI"/>
        <family val="2"/>
      </rPr>
      <t>Feuerlöschschlauch</t>
    </r>
    <r>
      <rPr>
        <sz val="9"/>
        <color theme="1"/>
        <rFont val="Segoe UI"/>
        <family val="2"/>
      </rPr>
      <t xml:space="preserve"> A-110-1500-K (Saugschlauch) </t>
    </r>
  </si>
  <si>
    <r>
      <rPr>
        <b/>
        <sz val="9"/>
        <color theme="1"/>
        <rFont val="Segoe UI"/>
        <family val="2"/>
      </rPr>
      <t>Mehrzweckleine</t>
    </r>
    <r>
      <rPr>
        <sz val="9"/>
        <color theme="1"/>
        <rFont val="Segoe UI"/>
        <family val="2"/>
      </rPr>
      <t xml:space="preserve"> inkl. Leinenbeutel mit Trageleine</t>
    </r>
  </si>
  <si>
    <r>
      <rPr>
        <b/>
        <sz val="9"/>
        <color theme="1"/>
        <rFont val="Segoe UI"/>
        <family val="2"/>
      </rPr>
      <t>Kupplungsschlüssel</t>
    </r>
    <r>
      <rPr>
        <sz val="9"/>
        <color theme="1"/>
        <rFont val="Segoe UI"/>
        <family val="2"/>
      </rPr>
      <t xml:space="preserve"> ABC </t>
    </r>
  </si>
  <si>
    <r>
      <rPr>
        <b/>
        <sz val="9"/>
        <color theme="1"/>
        <rFont val="Segoe UI"/>
        <family val="2"/>
      </rPr>
      <t>Standrohr</t>
    </r>
    <r>
      <rPr>
        <sz val="9"/>
        <color theme="1"/>
        <rFont val="Segoe UI"/>
        <family val="2"/>
      </rPr>
      <t xml:space="preserve"> 2B </t>
    </r>
  </si>
  <si>
    <r>
      <rPr>
        <b/>
        <sz val="9"/>
        <color theme="1"/>
        <rFont val="Segoe UI"/>
        <family val="2"/>
      </rPr>
      <t>Sammelstück</t>
    </r>
    <r>
      <rPr>
        <sz val="9"/>
        <color theme="1"/>
        <rFont val="Segoe UI"/>
        <family val="2"/>
      </rPr>
      <t xml:space="preserve"> A-3B </t>
    </r>
  </si>
  <si>
    <r>
      <rPr>
        <b/>
        <sz val="9"/>
        <color theme="1"/>
        <rFont val="Segoe UI"/>
        <family val="2"/>
      </rPr>
      <t>Verteiler</t>
    </r>
    <r>
      <rPr>
        <sz val="9"/>
        <color theme="1"/>
        <rFont val="Segoe UI"/>
        <family val="2"/>
      </rPr>
      <t xml:space="preserve"> B-CBC</t>
    </r>
  </si>
  <si>
    <r>
      <rPr>
        <b/>
        <sz val="9"/>
        <color theme="1"/>
        <rFont val="Segoe UI"/>
        <family val="2"/>
      </rPr>
      <t>Verteiler</t>
    </r>
    <r>
      <rPr>
        <sz val="9"/>
        <color theme="1"/>
        <rFont val="Segoe UI"/>
        <family val="2"/>
      </rPr>
      <t xml:space="preserve"> C-DCD</t>
    </r>
  </si>
  <si>
    <r>
      <t xml:space="preserve">B-C </t>
    </r>
    <r>
      <rPr>
        <b/>
        <sz val="9"/>
        <color theme="1"/>
        <rFont val="Segoe UI"/>
        <family val="2"/>
      </rPr>
      <t>Übergangsstück</t>
    </r>
    <r>
      <rPr>
        <sz val="9"/>
        <color theme="1"/>
        <rFont val="Segoe UI"/>
        <family val="2"/>
      </rPr>
      <t xml:space="preserve"> </t>
    </r>
  </si>
  <si>
    <r>
      <t xml:space="preserve">C-D </t>
    </r>
    <r>
      <rPr>
        <b/>
        <sz val="9"/>
        <color theme="1"/>
        <rFont val="Segoe UI"/>
        <family val="2"/>
      </rPr>
      <t>Übergangsstück</t>
    </r>
    <r>
      <rPr>
        <sz val="9"/>
        <color theme="1"/>
        <rFont val="Segoe UI"/>
        <family val="2"/>
      </rPr>
      <t xml:space="preserve"> </t>
    </r>
  </si>
  <si>
    <r>
      <rPr>
        <b/>
        <sz val="9"/>
        <color theme="1"/>
        <rFont val="Segoe UI"/>
        <family val="2"/>
      </rPr>
      <t>Hohlstrahlrohr</t>
    </r>
    <r>
      <rPr>
        <sz val="9"/>
        <color theme="1"/>
        <rFont val="Segoe UI"/>
        <family val="2"/>
      </rPr>
      <t xml:space="preserve"> mit Festkupplung B; Durchflussmenge Q 
</t>
    </r>
    <r>
      <rPr>
        <sz val="9"/>
        <color theme="1"/>
        <rFont val="Calibri"/>
        <family val="2"/>
      </rPr>
      <t>≤</t>
    </r>
    <r>
      <rPr>
        <sz val="9"/>
        <color theme="1"/>
        <rFont val="Segoe UI"/>
        <family val="2"/>
      </rPr>
      <t xml:space="preserve"> 1000 l/min</t>
    </r>
  </si>
  <si>
    <r>
      <rPr>
        <b/>
        <sz val="9"/>
        <color theme="1"/>
        <rFont val="Segoe UI"/>
        <family val="2"/>
      </rPr>
      <t>Stützkrümmer</t>
    </r>
    <r>
      <rPr>
        <sz val="9"/>
        <color theme="1"/>
        <rFont val="Segoe UI"/>
        <family val="2"/>
      </rPr>
      <t xml:space="preserve"> SK </t>
    </r>
  </si>
  <si>
    <r>
      <rPr>
        <b/>
        <sz val="9"/>
        <color theme="1"/>
        <rFont val="Segoe UI"/>
        <family val="2"/>
      </rPr>
      <t>Hohlstrahlrohr</t>
    </r>
    <r>
      <rPr>
        <sz val="9"/>
        <color theme="1"/>
        <rFont val="Segoe UI"/>
        <family val="2"/>
      </rPr>
      <t xml:space="preserve"> mit Festkupplung C; Durchflussmenge Q 70-400 l/min </t>
    </r>
  </si>
  <si>
    <t>AWG HS 7</t>
  </si>
  <si>
    <r>
      <rPr>
        <b/>
        <sz val="9"/>
        <color theme="1"/>
        <rFont val="Segoe UI"/>
        <family val="2"/>
      </rPr>
      <t>Seilschlauchhalter</t>
    </r>
    <r>
      <rPr>
        <sz val="9"/>
        <color theme="1"/>
        <rFont val="Segoe UI"/>
        <family val="2"/>
      </rPr>
      <t xml:space="preserve"> SH 1600 - H oder lfd. Nr. 3.24 </t>
    </r>
  </si>
  <si>
    <r>
      <rPr>
        <b/>
        <sz val="9"/>
        <color theme="1"/>
        <rFont val="Segoe UI"/>
        <family val="2"/>
      </rPr>
      <t>Schlauchbrücke</t>
    </r>
    <r>
      <rPr>
        <sz val="9"/>
        <color theme="1"/>
        <rFont val="Segoe UI"/>
        <family val="2"/>
      </rPr>
      <t xml:space="preserve"> oder vergleichbar </t>
    </r>
  </si>
  <si>
    <r>
      <rPr>
        <b/>
        <sz val="9"/>
        <color theme="1"/>
        <rFont val="Segoe UI"/>
        <family val="2"/>
      </rPr>
      <t>Schachtedeckelheber</t>
    </r>
    <r>
      <rPr>
        <sz val="9"/>
        <color theme="1"/>
        <rFont val="Segoe UI"/>
        <family val="2"/>
      </rPr>
      <t xml:space="preserve"> mit Griff, ca. 500mm, Haken ca. 90mm</t>
    </r>
  </si>
  <si>
    <r>
      <rPr>
        <b/>
        <sz val="9"/>
        <color theme="1"/>
        <rFont val="Segoe UI"/>
        <family val="2"/>
      </rPr>
      <t>Schlauchtragekorb</t>
    </r>
    <r>
      <rPr>
        <sz val="9"/>
        <color theme="1"/>
        <rFont val="Segoe UI"/>
        <family val="2"/>
      </rPr>
      <t xml:space="preserve"> C</t>
    </r>
  </si>
  <si>
    <r>
      <rPr>
        <b/>
        <sz val="9"/>
        <color theme="1"/>
        <rFont val="Segoe UI"/>
        <family val="2"/>
      </rPr>
      <t>Schlüssel</t>
    </r>
    <r>
      <rPr>
        <sz val="9"/>
        <color theme="1"/>
        <rFont val="Segoe UI"/>
        <family val="2"/>
      </rPr>
      <t xml:space="preserve"> B (für Überflurhydrant) </t>
    </r>
  </si>
  <si>
    <r>
      <rPr>
        <b/>
        <sz val="9"/>
        <color theme="1"/>
        <rFont val="Segoe UI"/>
        <family val="2"/>
      </rPr>
      <t>Schlüssel</t>
    </r>
    <r>
      <rPr>
        <sz val="9"/>
        <color theme="1"/>
        <rFont val="Segoe UI"/>
        <family val="2"/>
      </rPr>
      <t xml:space="preserve"> C (für Unterflurhydrant) </t>
    </r>
  </si>
  <si>
    <r>
      <t xml:space="preserve">Paar </t>
    </r>
    <r>
      <rPr>
        <b/>
        <sz val="9"/>
        <color theme="1"/>
        <rFont val="Segoe UI"/>
        <family val="2"/>
      </rPr>
      <t>Schachthaken</t>
    </r>
    <r>
      <rPr>
        <sz val="9"/>
        <color theme="1"/>
        <rFont val="Segoe UI"/>
        <family val="2"/>
      </rPr>
      <t xml:space="preserve"> (mit Kette) </t>
    </r>
  </si>
  <si>
    <r>
      <rPr>
        <b/>
        <sz val="9"/>
        <rFont val="Segoe UI"/>
        <family val="2"/>
      </rPr>
      <t>Druckschlauch</t>
    </r>
    <r>
      <rPr>
        <sz val="9"/>
        <rFont val="Segoe UI"/>
        <family val="2"/>
      </rPr>
      <t xml:space="preserve"> D 25-15-KL 1-K (abweichende Schlauchklasse sowie die Schlauchfarbe sind bei Bestellung zu vereinbaren) (als löschtechnische Einrichtung zur schnellen Wasserabgabe) oder lfd. Nr. 3.6 </t>
    </r>
  </si>
  <si>
    <r>
      <rPr>
        <b/>
        <sz val="9"/>
        <color theme="1"/>
        <rFont val="Segoe UI"/>
        <family val="2"/>
      </rPr>
      <t>Druckschlauch</t>
    </r>
    <r>
      <rPr>
        <sz val="9"/>
        <color theme="1"/>
        <rFont val="Segoe UI"/>
        <family val="2"/>
      </rPr>
      <t xml:space="preserve"> C 42-15-KL 1-K</t>
    </r>
  </si>
  <si>
    <r>
      <rPr>
        <b/>
        <sz val="9"/>
        <color theme="1"/>
        <rFont val="Segoe UI"/>
        <family val="2"/>
      </rPr>
      <t>Druckschlauch</t>
    </r>
    <r>
      <rPr>
        <sz val="9"/>
        <color theme="1"/>
        <rFont val="Segoe UI"/>
        <family val="2"/>
      </rPr>
      <t xml:space="preserve"> B 75-20-KL 1-K</t>
    </r>
  </si>
  <si>
    <r>
      <rPr>
        <b/>
        <sz val="9"/>
        <color theme="1"/>
        <rFont val="Segoe UI"/>
        <family val="2"/>
      </rPr>
      <t>Tragetuch</t>
    </r>
    <r>
      <rPr>
        <sz val="9"/>
        <color theme="1"/>
        <rFont val="Segoe UI"/>
        <family val="2"/>
      </rPr>
      <t xml:space="preserve">, mit Tasche, </t>
    </r>
  </si>
  <si>
    <t>Spechtenhauser Tergernsee TP 4/1</t>
  </si>
  <si>
    <r>
      <t xml:space="preserve">Feuerwehr-Elektro-Werkzeugkasten, </t>
    </r>
    <r>
      <rPr>
        <sz val="9"/>
        <color theme="1"/>
        <rFont val="Segoe UI"/>
        <family val="2"/>
      </rPr>
      <t>in LM-Kasten</t>
    </r>
  </si>
  <si>
    <t>DIN 14885</t>
  </si>
  <si>
    <t>2.8.5</t>
  </si>
  <si>
    <r>
      <rPr>
        <b/>
        <sz val="9"/>
        <rFont val="Segoe UI"/>
        <family val="2"/>
      </rPr>
      <t>Dunkgabel</t>
    </r>
    <r>
      <rPr>
        <sz val="9"/>
        <rFont val="Segoe UI"/>
        <family val="2"/>
      </rPr>
      <t xml:space="preserve"> mit Stiel, etwa 1250mm lang</t>
    </r>
  </si>
  <si>
    <t>1.8.4</t>
  </si>
  <si>
    <t>1.8.6</t>
  </si>
  <si>
    <t>1.8.10</t>
  </si>
  <si>
    <t>1.8.13</t>
  </si>
  <si>
    <t>1.8.15</t>
  </si>
  <si>
    <t>1.9.5</t>
  </si>
  <si>
    <t>Akku-Winkelschleifer/Akku-Reciprosäge Milwaukee in Tool-Co Guardian Koffer gelb</t>
  </si>
  <si>
    <t>Tool-Co
Guardian Case blau</t>
  </si>
  <si>
    <t>Fahrgestell</t>
  </si>
  <si>
    <t>Beladung DIN</t>
  </si>
  <si>
    <t>Beladung Sonder</t>
  </si>
  <si>
    <t>Funktechnik</t>
  </si>
  <si>
    <t>gesamt</t>
  </si>
  <si>
    <t>1.6.3</t>
  </si>
  <si>
    <t>1.6.4</t>
  </si>
  <si>
    <t>1.6.5</t>
  </si>
  <si>
    <t>1.6.6</t>
  </si>
  <si>
    <t>1.6.11</t>
  </si>
  <si>
    <t>1.6.12</t>
  </si>
  <si>
    <r>
      <t xml:space="preserve">Kfz </t>
    </r>
    <r>
      <rPr>
        <b/>
        <sz val="9"/>
        <color theme="1"/>
        <rFont val="Segoe UI"/>
        <family val="2"/>
      </rPr>
      <t>Ladehalterung</t>
    </r>
    <r>
      <rPr>
        <sz val="9"/>
        <color theme="1"/>
        <rFont val="Segoe UI"/>
        <family val="2"/>
      </rPr>
      <t xml:space="preserve"> für Pos. 1.6.5</t>
    </r>
  </si>
  <si>
    <t>BSKA 9 EV SuperSilent curve mit Fernstart/-stopp und ISO-Überwachung</t>
  </si>
  <si>
    <t xml:space="preserve">2x MR / 2x G3 </t>
  </si>
  <si>
    <t>1.2.6</t>
  </si>
  <si>
    <t>Ansaugschlauch für Zumischer</t>
  </si>
  <si>
    <t>G6</t>
  </si>
  <si>
    <r>
      <rPr>
        <b/>
        <sz val="9"/>
        <rFont val="Segoe UI"/>
        <family val="2"/>
      </rPr>
      <t>Strahlrohr</t>
    </r>
    <r>
      <rPr>
        <sz val="9"/>
        <rFont val="Segoe UI"/>
        <family val="2"/>
      </rPr>
      <t xml:space="preserve"> mit Festkupplung D; Durchflussmenge Q ≤ _100 l/min </t>
    </r>
  </si>
  <si>
    <r>
      <t xml:space="preserve">Fensteröffner Set </t>
    </r>
    <r>
      <rPr>
        <sz val="9"/>
        <color theme="1"/>
        <rFont val="Segoe UI"/>
        <family val="2"/>
      </rPr>
      <t>in Leinebeutel</t>
    </r>
  </si>
  <si>
    <r>
      <rPr>
        <b/>
        <sz val="9"/>
        <color theme="1"/>
        <rFont val="Segoe UI"/>
        <family val="2"/>
      </rPr>
      <t>Tauchmotorpumpe</t>
    </r>
    <r>
      <rPr>
        <sz val="9"/>
        <color theme="1"/>
        <rFont val="Segoe UI"/>
        <family val="2"/>
      </rPr>
      <t xml:space="preserve"> TP 4/1 inkl. Personenschutzschalter und Zubehör-Set (3 Meter formstabiler Schlauch B-Kupplung; Rückschlagklappe)</t>
    </r>
  </si>
  <si>
    <t>Aufbau Modul Tauchpumpe / Dach</t>
  </si>
  <si>
    <t>flexattack, Modell Dortmund</t>
  </si>
  <si>
    <r>
      <rPr>
        <i/>
        <sz val="9"/>
        <color theme="1"/>
        <rFont val="Segoe UI"/>
        <family val="2"/>
      </rPr>
      <t>Option:</t>
    </r>
    <r>
      <rPr>
        <sz val="9"/>
        <color theme="1"/>
        <rFont val="Segoe UI"/>
        <family val="2"/>
      </rPr>
      <t xml:space="preserve"> Beladung PFPN 10/1000
Modul Wasserentnahme</t>
    </r>
  </si>
  <si>
    <r>
      <rPr>
        <i/>
        <sz val="9"/>
        <color theme="1"/>
        <rFont val="Segoe UI"/>
        <family val="2"/>
      </rPr>
      <t xml:space="preserve">Option: </t>
    </r>
    <r>
      <rPr>
        <sz val="9"/>
        <color theme="1"/>
        <rFont val="Segoe UI"/>
        <family val="2"/>
      </rPr>
      <t>Beladung PFPN 10/1000
Modul Wasserentnahme</t>
    </r>
  </si>
  <si>
    <r>
      <rPr>
        <b/>
        <sz val="9"/>
        <color theme="1"/>
        <rFont val="Segoe UI"/>
        <family val="2"/>
      </rPr>
      <t>Leerkiste</t>
    </r>
    <r>
      <rPr>
        <sz val="9"/>
        <color theme="1"/>
        <rFont val="Segoe UI"/>
        <family val="2"/>
      </rPr>
      <t>/Option PFPN 10/1000</t>
    </r>
  </si>
  <si>
    <r>
      <rPr>
        <i/>
        <sz val="9"/>
        <color theme="1"/>
        <rFont val="Segoe UI"/>
        <family val="2"/>
      </rPr>
      <t>Option</t>
    </r>
    <r>
      <rPr>
        <sz val="9"/>
        <color theme="1"/>
        <rFont val="Segoe UI"/>
        <family val="2"/>
      </rPr>
      <t>: Aufnahme einer PFPN 10/1000 bei allen Fahrzeugen. Auslieferung mit passender Leerkiste auf DIN-Aufnahme</t>
    </r>
  </si>
  <si>
    <r>
      <rPr>
        <b/>
        <sz val="9"/>
        <color theme="1"/>
        <rFont val="Segoe UI"/>
        <family val="2"/>
      </rPr>
      <t>Handy</t>
    </r>
    <r>
      <rPr>
        <sz val="9"/>
        <color theme="1"/>
        <rFont val="Segoe UI"/>
        <family val="2"/>
      </rPr>
      <t xml:space="preserve"> mit Halterung u. Ladung MagSafe</t>
    </r>
  </si>
  <si>
    <t>B/L</t>
  </si>
  <si>
    <t>2.3.2</t>
  </si>
  <si>
    <r>
      <rPr>
        <i/>
        <sz val="9"/>
        <color theme="1"/>
        <rFont val="Segoe UI"/>
        <family val="2"/>
      </rPr>
      <t>Option</t>
    </r>
    <r>
      <rPr>
        <sz val="9"/>
        <color theme="1"/>
        <rFont val="Segoe UI"/>
        <family val="2"/>
      </rPr>
      <t>: Beladung PFPN 10/1000 
Aufbau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</si>
</sst>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_-* #,##0.00\ _D_M_-;\-* #,##0.00\ _D_M_-;_-* &quot;-&quot;??\ _D_M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Segoe UI"/>
      <family val="2"/>
    </font>
    <font>
      <sz val="9"/>
      <color theme="1"/>
      <name val="Segoe UI"/>
      <family val="2"/>
    </font>
    <font>
      <b/>
      <sz val="9"/>
      <color theme="1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9"/>
      <color rgb="FF000000"/>
      <name val="Segoe UI"/>
      <family val="2"/>
    </font>
    <font>
      <sz val="9"/>
      <color theme="0" tint="-0.34998626667073579"/>
      <name val="Segoe UI"/>
      <family val="2"/>
    </font>
    <font>
      <b/>
      <sz val="9"/>
      <color theme="0" tint="-0.34998626667073579"/>
      <name val="Segoe UI"/>
      <family val="2"/>
    </font>
    <font>
      <b/>
      <sz val="11"/>
      <color theme="0"/>
      <name val="Segoe UI"/>
      <family val="2"/>
    </font>
    <font>
      <sz val="9"/>
      <color theme="0"/>
      <name val="Segoe UI"/>
      <family val="2"/>
    </font>
    <font>
      <sz val="9"/>
      <color theme="0" tint="-0.249977111117893"/>
      <name val="Segoe UI"/>
      <family val="2"/>
    </font>
    <font>
      <b/>
      <sz val="9"/>
      <color theme="0" tint="-0.249977111117893"/>
      <name val="Segoe UI"/>
      <family val="2"/>
    </font>
    <font>
      <sz val="11"/>
      <color theme="1"/>
      <name val="Segoe UI"/>
      <family val="2"/>
    </font>
    <font>
      <b/>
      <i/>
      <sz val="9"/>
      <color theme="1"/>
      <name val="Segoe UI"/>
      <family val="2"/>
    </font>
    <font>
      <b/>
      <sz val="11"/>
      <color theme="1"/>
      <name val="Segoe UI"/>
      <family val="2"/>
    </font>
    <font>
      <sz val="8"/>
      <color theme="1"/>
      <name val="Segoe UI"/>
      <family val="2"/>
    </font>
    <font>
      <sz val="11"/>
      <color theme="10"/>
      <name val="Segoe UI"/>
      <family val="2"/>
    </font>
    <font>
      <b/>
      <sz val="8"/>
      <color theme="0"/>
      <name val="Segoe UI"/>
      <family val="2"/>
    </font>
    <font>
      <b/>
      <i/>
      <sz val="11"/>
      <color theme="1"/>
      <name val="Segoe UI"/>
      <family val="2"/>
    </font>
    <font>
      <b/>
      <sz val="11"/>
      <color theme="0" tint="-0.249977111117893"/>
      <name val="Segoe UI"/>
      <family val="2"/>
    </font>
    <font>
      <b/>
      <sz val="11"/>
      <name val="Segoe UI"/>
      <family val="2"/>
    </font>
    <font>
      <b/>
      <sz val="11"/>
      <color theme="0" tint="-0.34998626667073579"/>
      <name val="Segoe UI"/>
      <family val="2"/>
    </font>
    <font>
      <sz val="9"/>
      <color theme="1"/>
      <name val="Calibri"/>
      <family val="2"/>
    </font>
    <font>
      <b/>
      <u val="doubleAccounting"/>
      <sz val="9"/>
      <color theme="1"/>
      <name val="Segoe UI"/>
      <family val="2"/>
    </font>
    <font>
      <i/>
      <sz val="9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463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201">
    <xf numFmtId="0" fontId="0" fillId="0" borderId="0" xfId="0"/>
    <xf numFmtId="0" fontId="7" fillId="0" borderId="10" xfId="0" applyFont="1" applyBorder="1"/>
    <xf numFmtId="0" fontId="7" fillId="0" borderId="10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wrapText="1"/>
    </xf>
    <xf numFmtId="0" fontId="7" fillId="0" borderId="2" xfId="0" applyFont="1" applyBorder="1"/>
    <xf numFmtId="0" fontId="7" fillId="3" borderId="2" xfId="0" applyFont="1" applyFill="1" applyBorder="1"/>
    <xf numFmtId="0" fontId="7" fillId="3" borderId="13" xfId="0" applyFont="1" applyFill="1" applyBorder="1" applyAlignment="1">
      <alignment horizontal="center" vertical="center" wrapText="1"/>
    </xf>
    <xf numFmtId="0" fontId="7" fillId="0" borderId="13" xfId="0" applyFont="1" applyBorder="1"/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6" fillId="4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 wrapText="1"/>
    </xf>
    <xf numFmtId="0" fontId="7" fillId="0" borderId="13" xfId="0" applyFont="1" applyBorder="1" applyAlignment="1">
      <alignment wrapText="1"/>
    </xf>
    <xf numFmtId="0" fontId="9" fillId="3" borderId="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wrapText="1"/>
    </xf>
    <xf numFmtId="0" fontId="7" fillId="3" borderId="10" xfId="0" applyFont="1" applyFill="1" applyBorder="1"/>
    <xf numFmtId="0" fontId="7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7" fillId="3" borderId="10" xfId="0" quotePrefix="1" applyFont="1" applyFill="1" applyBorder="1" applyAlignment="1">
      <alignment vertical="center" wrapText="1"/>
    </xf>
    <xf numFmtId="0" fontId="7" fillId="3" borderId="2" xfId="0" quotePrefix="1" applyFont="1" applyFill="1" applyBorder="1" applyAlignment="1">
      <alignment vertical="center" wrapText="1"/>
    </xf>
    <xf numFmtId="0" fontId="8" fillId="3" borderId="2" xfId="0" quotePrefix="1" applyFont="1" applyFill="1" applyBorder="1" applyAlignment="1">
      <alignment vertical="center" wrapText="1"/>
    </xf>
    <xf numFmtId="0" fontId="9" fillId="3" borderId="2" xfId="0" quotePrefix="1" applyFont="1" applyFill="1" applyBorder="1" applyAlignment="1">
      <alignment vertic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20" fillId="3" borderId="0" xfId="0" applyFont="1" applyFill="1"/>
    <xf numFmtId="164" fontId="7" fillId="0" borderId="0" xfId="7" applyFont="1"/>
    <xf numFmtId="0" fontId="18" fillId="0" borderId="2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vertical="center" wrapText="1"/>
    </xf>
    <xf numFmtId="164" fontId="7" fillId="0" borderId="0" xfId="0" applyNumberFormat="1" applyFont="1"/>
    <xf numFmtId="164" fontId="8" fillId="0" borderId="0" xfId="0" applyNumberFormat="1" applyFont="1"/>
    <xf numFmtId="0" fontId="6" fillId="4" borderId="9" xfId="0" quotePrefix="1" applyFont="1" applyFill="1" applyBorder="1"/>
    <xf numFmtId="0" fontId="7" fillId="0" borderId="4" xfId="0" quotePrefix="1" applyFont="1" applyBorder="1" applyAlignment="1">
      <alignment horizontal="left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6" fillId="4" borderId="9" xfId="0" applyFont="1" applyFill="1" applyBorder="1"/>
    <xf numFmtId="0" fontId="6" fillId="4" borderId="9" xfId="0" applyFont="1" applyFill="1" applyBorder="1" applyAlignment="1">
      <alignment horizontal="center" vertical="center"/>
    </xf>
    <xf numFmtId="0" fontId="6" fillId="4" borderId="16" xfId="0" quotePrefix="1" applyFont="1" applyFill="1" applyBorder="1"/>
    <xf numFmtId="0" fontId="6" fillId="4" borderId="16" xfId="0" applyFont="1" applyFill="1" applyBorder="1"/>
    <xf numFmtId="0" fontId="6" fillId="4" borderId="16" xfId="0" applyFont="1" applyFill="1" applyBorder="1" applyAlignment="1">
      <alignment horizontal="center" vertical="center"/>
    </xf>
    <xf numFmtId="0" fontId="7" fillId="0" borderId="2" xfId="0" quotePrefix="1" applyFont="1" applyBorder="1" applyAlignment="1">
      <alignment horizontal="left"/>
    </xf>
    <xf numFmtId="0" fontId="24" fillId="0" borderId="2" xfId="6" applyFont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6" fillId="4" borderId="15" xfId="0" quotePrefix="1" applyFont="1" applyFill="1" applyBorder="1"/>
    <xf numFmtId="0" fontId="6" fillId="4" borderId="15" xfId="0" applyFont="1" applyFill="1" applyBorder="1"/>
    <xf numFmtId="0" fontId="6" fillId="4" borderId="15" xfId="0" applyFont="1" applyFill="1" applyBorder="1" applyAlignment="1">
      <alignment horizontal="center" vertical="center"/>
    </xf>
    <xf numFmtId="0" fontId="7" fillId="0" borderId="11" xfId="0" quotePrefix="1" applyFont="1" applyBorder="1" applyAlignment="1">
      <alignment horizontal="left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horizontal="center" vertical="center"/>
    </xf>
    <xf numFmtId="0" fontId="8" fillId="3" borderId="10" xfId="0" applyFont="1" applyFill="1" applyBorder="1" applyAlignment="1">
      <alignment wrapText="1"/>
    </xf>
    <xf numFmtId="0" fontId="16" fillId="4" borderId="9" xfId="0" quotePrefix="1" applyFont="1" applyFill="1" applyBorder="1"/>
    <xf numFmtId="0" fontId="16" fillId="4" borderId="9" xfId="0" applyFont="1" applyFill="1" applyBorder="1"/>
    <xf numFmtId="16" fontId="16" fillId="4" borderId="9" xfId="0" quotePrefix="1" applyNumberFormat="1" applyFont="1" applyFill="1" applyBorder="1"/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4" fontId="7" fillId="3" borderId="0" xfId="0" applyNumberFormat="1" applyFont="1" applyFill="1"/>
    <xf numFmtId="164" fontId="7" fillId="3" borderId="0" xfId="7" applyFont="1" applyFill="1"/>
    <xf numFmtId="0" fontId="8" fillId="0" borderId="10" xfId="0" applyFont="1" applyBorder="1" applyAlignment="1">
      <alignment horizontal="center"/>
    </xf>
    <xf numFmtId="0" fontId="25" fillId="5" borderId="3" xfId="0" applyFont="1" applyFill="1" applyBorder="1" applyAlignment="1">
      <alignment horizontal="left"/>
    </xf>
    <xf numFmtId="0" fontId="25" fillId="5" borderId="3" xfId="0" applyFont="1" applyFill="1" applyBorder="1"/>
    <xf numFmtId="0" fontId="25" fillId="5" borderId="3" xfId="0" applyFont="1" applyFill="1" applyBorder="1" applyAlignment="1">
      <alignment wrapText="1"/>
    </xf>
    <xf numFmtId="0" fontId="25" fillId="5" borderId="3" xfId="0" applyFont="1" applyFill="1" applyBorder="1" applyAlignment="1">
      <alignment horizontal="center"/>
    </xf>
    <xf numFmtId="0" fontId="25" fillId="5" borderId="3" xfId="0" applyFont="1" applyFill="1" applyBorder="1" applyAlignment="1">
      <alignment horizontal="center" wrapText="1"/>
    </xf>
    <xf numFmtId="0" fontId="25" fillId="5" borderId="1" xfId="0" applyFont="1" applyFill="1" applyBorder="1" applyAlignment="1">
      <alignment horizontal="center" wrapText="1"/>
    </xf>
    <xf numFmtId="16" fontId="6" fillId="4" borderId="9" xfId="0" quotePrefix="1" applyNumberFormat="1" applyFont="1" applyFill="1" applyBorder="1"/>
    <xf numFmtId="0" fontId="7" fillId="0" borderId="13" xfId="0" quotePrefix="1" applyFont="1" applyBorder="1"/>
    <xf numFmtId="0" fontId="7" fillId="0" borderId="6" xfId="0" applyFont="1" applyBorder="1"/>
    <xf numFmtId="0" fontId="7" fillId="0" borderId="14" xfId="0" applyFont="1" applyBorder="1"/>
    <xf numFmtId="0" fontId="26" fillId="0" borderId="0" xfId="0" applyFont="1"/>
    <xf numFmtId="164" fontId="8" fillId="0" borderId="0" xfId="7" applyFont="1"/>
    <xf numFmtId="0" fontId="7" fillId="3" borderId="4" xfId="0" quotePrefix="1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center"/>
    </xf>
    <xf numFmtId="0" fontId="7" fillId="3" borderId="11" xfId="0" quotePrefix="1" applyFont="1" applyFill="1" applyBorder="1" applyAlignment="1">
      <alignment horizontal="left"/>
    </xf>
    <xf numFmtId="0" fontId="7" fillId="3" borderId="10" xfId="0" applyFont="1" applyFill="1" applyBorder="1" applyAlignment="1">
      <alignment horizontal="center" vertical="center"/>
    </xf>
    <xf numFmtId="0" fontId="7" fillId="0" borderId="0" xfId="0" quotePrefix="1" applyFont="1" applyAlignment="1">
      <alignment horizontal="left"/>
    </xf>
    <xf numFmtId="0" fontId="7" fillId="3" borderId="5" xfId="0" quotePrefix="1" applyFont="1" applyFill="1" applyBorder="1" applyAlignment="1">
      <alignment horizontal="left"/>
    </xf>
    <xf numFmtId="0" fontId="7" fillId="3" borderId="6" xfId="0" applyFont="1" applyFill="1" applyBorder="1"/>
    <xf numFmtId="0" fontId="7" fillId="3" borderId="6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3" borderId="10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left"/>
    </xf>
    <xf numFmtId="0" fontId="6" fillId="6" borderId="3" xfId="0" applyFont="1" applyFill="1" applyBorder="1"/>
    <xf numFmtId="0" fontId="6" fillId="6" borderId="3" xfId="0" applyFont="1" applyFill="1" applyBorder="1" applyAlignment="1">
      <alignment wrapText="1"/>
    </xf>
    <xf numFmtId="0" fontId="6" fillId="6" borderId="3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wrapText="1"/>
    </xf>
    <xf numFmtId="2" fontId="8" fillId="0" borderId="10" xfId="0" applyNumberFormat="1" applyFont="1" applyBorder="1"/>
    <xf numFmtId="0" fontId="8" fillId="3" borderId="13" xfId="0" applyFont="1" applyFill="1" applyBorder="1" applyAlignment="1">
      <alignment wrapText="1"/>
    </xf>
    <xf numFmtId="0" fontId="7" fillId="0" borderId="13" xfId="0" applyFont="1" applyBorder="1" applyAlignment="1">
      <alignment horizontal="center" vertical="center"/>
    </xf>
    <xf numFmtId="0" fontId="16" fillId="4" borderId="9" xfId="0" applyFont="1" applyFill="1" applyBorder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16" fillId="4" borderId="16" xfId="0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0" fontId="22" fillId="0" borderId="10" xfId="0" applyFont="1" applyBorder="1" applyAlignment="1">
      <alignment horizontal="center" wrapText="1"/>
    </xf>
    <xf numFmtId="0" fontId="22" fillId="3" borderId="6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6" fillId="6" borderId="3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16" fontId="7" fillId="0" borderId="10" xfId="0" quotePrefix="1" applyNumberFormat="1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4" fontId="7" fillId="0" borderId="0" xfId="7" applyFont="1" applyAlignment="1">
      <alignment vertical="center"/>
    </xf>
    <xf numFmtId="0" fontId="8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16" fontId="7" fillId="3" borderId="10" xfId="0" quotePrefix="1" applyNumberFormat="1" applyFont="1" applyFill="1" applyBorder="1" applyAlignment="1">
      <alignment horizontal="left" vertical="center"/>
    </xf>
    <xf numFmtId="0" fontId="7" fillId="3" borderId="13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22" fillId="3" borderId="13" xfId="0" applyFont="1" applyFill="1" applyBorder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7" fillId="3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1" fillId="3" borderId="2" xfId="3" applyFont="1" applyFill="1" applyBorder="1" applyAlignment="1">
      <alignment vertical="center" wrapText="1"/>
    </xf>
    <xf numFmtId="0" fontId="6" fillId="4" borderId="7" xfId="0" quotePrefix="1" applyFont="1" applyFill="1" applyBorder="1" applyAlignment="1">
      <alignment horizontal="left" vertical="center"/>
    </xf>
    <xf numFmtId="0" fontId="6" fillId="4" borderId="8" xfId="0" applyFont="1" applyFill="1" applyBorder="1" applyAlignment="1">
      <alignment vertical="center"/>
    </xf>
    <xf numFmtId="0" fontId="16" fillId="4" borderId="8" xfId="0" applyFont="1" applyFill="1" applyBorder="1" applyAlignment="1">
      <alignment horizontal="center" vertical="center"/>
    </xf>
    <xf numFmtId="0" fontId="7" fillId="0" borderId="10" xfId="0" quotePrefix="1" applyFont="1" applyBorder="1" applyAlignment="1">
      <alignment horizontal="left" vertical="center"/>
    </xf>
    <xf numFmtId="16" fontId="7" fillId="0" borderId="2" xfId="0" quotePrefix="1" applyNumberFormat="1" applyFont="1" applyBorder="1" applyAlignment="1">
      <alignment horizontal="left" vertical="center"/>
    </xf>
    <xf numFmtId="0" fontId="7" fillId="0" borderId="13" xfId="0" applyFont="1" applyBorder="1" applyAlignment="1">
      <alignment vertical="center" wrapText="1"/>
    </xf>
    <xf numFmtId="0" fontId="22" fillId="0" borderId="13" xfId="0" applyFont="1" applyBorder="1" applyAlignment="1">
      <alignment horizontal="center" vertical="center" wrapText="1"/>
    </xf>
    <xf numFmtId="0" fontId="9" fillId="0" borderId="10" xfId="0" quotePrefix="1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18" fillId="0" borderId="10" xfId="0" quotePrefix="1" applyFont="1" applyBorder="1" applyAlignment="1">
      <alignment horizontal="left" vertical="center"/>
    </xf>
    <xf numFmtId="0" fontId="18" fillId="0" borderId="13" xfId="0" applyFont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7" fillId="3" borderId="10" xfId="0" applyFont="1" applyFill="1" applyBorder="1" applyAlignment="1">
      <alignment vertical="center"/>
    </xf>
    <xf numFmtId="0" fontId="22" fillId="3" borderId="10" xfId="0" applyFont="1" applyFill="1" applyBorder="1" applyAlignment="1">
      <alignment horizontal="center" vertical="center"/>
    </xf>
    <xf numFmtId="0" fontId="9" fillId="3" borderId="10" xfId="0" quotePrefix="1" applyFont="1" applyFill="1" applyBorder="1" applyAlignment="1">
      <alignment horizontal="left" vertical="center"/>
    </xf>
    <xf numFmtId="0" fontId="9" fillId="3" borderId="13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/>
    </xf>
    <xf numFmtId="0" fontId="28" fillId="3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vertical="center" wrapText="1"/>
    </xf>
    <xf numFmtId="0" fontId="7" fillId="3" borderId="10" xfId="0" quotePrefix="1" applyFont="1" applyFill="1" applyBorder="1" applyAlignment="1">
      <alignment horizontal="left" vertical="center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vertical="center"/>
    </xf>
    <xf numFmtId="0" fontId="14" fillId="3" borderId="2" xfId="0" quotePrefix="1" applyFont="1" applyFill="1" applyBorder="1" applyAlignment="1">
      <alignment horizontal="left" vertical="center"/>
    </xf>
    <xf numFmtId="0" fontId="1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0" fontId="29" fillId="3" borderId="2" xfId="0" applyFont="1" applyFill="1" applyBorder="1" applyAlignment="1">
      <alignment horizontal="center" vertical="center" wrapText="1"/>
    </xf>
    <xf numFmtId="0" fontId="14" fillId="3" borderId="10" xfId="0" quotePrefix="1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center" vertical="center" wrapText="1"/>
    </xf>
    <xf numFmtId="0" fontId="7" fillId="3" borderId="2" xfId="0" quotePrefix="1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center" vertical="center"/>
    </xf>
    <xf numFmtId="0" fontId="9" fillId="3" borderId="2" xfId="0" quotePrefix="1" applyFont="1" applyFill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164" fontId="7" fillId="3" borderId="0" xfId="0" applyNumberFormat="1" applyFont="1" applyFill="1" applyAlignment="1">
      <alignment vertical="center"/>
    </xf>
    <xf numFmtId="0" fontId="16" fillId="4" borderId="8" xfId="0" applyFont="1" applyFill="1" applyBorder="1" applyAlignment="1">
      <alignment vertical="center"/>
    </xf>
    <xf numFmtId="164" fontId="7" fillId="3" borderId="0" xfId="7" applyFont="1" applyFill="1" applyAlignment="1">
      <alignment vertical="center"/>
    </xf>
    <xf numFmtId="0" fontId="18" fillId="3" borderId="2" xfId="0" quotePrefix="1" applyFont="1" applyFill="1" applyBorder="1" applyAlignment="1">
      <alignment horizontal="left" vertical="center"/>
    </xf>
    <xf numFmtId="0" fontId="18" fillId="3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/>
    </xf>
    <xf numFmtId="0" fontId="18" fillId="3" borderId="13" xfId="0" applyFont="1" applyFill="1" applyBorder="1" applyAlignment="1">
      <alignment vertical="center"/>
    </xf>
    <xf numFmtId="0" fontId="27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/>
    </xf>
    <xf numFmtId="0" fontId="28" fillId="3" borderId="2" xfId="0" applyFont="1" applyFill="1" applyBorder="1" applyAlignment="1">
      <alignment horizontal="center" vertical="center" wrapText="1"/>
    </xf>
    <xf numFmtId="0" fontId="18" fillId="3" borderId="10" xfId="0" quotePrefix="1" applyFont="1" applyFill="1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7" fillId="3" borderId="0" xfId="0" applyFont="1" applyFill="1" applyAlignment="1">
      <alignment horizontal="right" vertical="center" wrapText="1"/>
    </xf>
    <xf numFmtId="164" fontId="7" fillId="0" borderId="0" xfId="7" applyFont="1" applyBorder="1" applyAlignment="1">
      <alignment vertical="center"/>
    </xf>
    <xf numFmtId="0" fontId="8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vertical="center" wrapText="1"/>
    </xf>
    <xf numFmtId="164" fontId="31" fillId="0" borderId="0" xfId="7" applyFont="1" applyBorder="1" applyAlignment="1">
      <alignment vertical="center"/>
    </xf>
    <xf numFmtId="0" fontId="7" fillId="0" borderId="2" xfId="0" quotePrefix="1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164" fontId="7" fillId="0" borderId="0" xfId="7" applyFont="1" applyFill="1" applyAlignment="1">
      <alignment vertical="center"/>
    </xf>
    <xf numFmtId="16" fontId="6" fillId="4" borderId="17" xfId="0" quotePrefix="1" applyNumberFormat="1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0" borderId="2" xfId="6" applyFont="1" applyBorder="1" applyAlignment="1">
      <alignment vertical="center" wrapText="1"/>
    </xf>
    <xf numFmtId="0" fontId="28" fillId="0" borderId="2" xfId="6" applyFont="1" applyBorder="1" applyAlignment="1">
      <alignment horizontal="center"/>
    </xf>
    <xf numFmtId="0" fontId="6" fillId="4" borderId="17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left"/>
    </xf>
  </cellXfs>
  <cellStyles count="8">
    <cellStyle name="Komma 2" xfId="4" xr:uid="{5EB9BA73-35DA-4351-BB9B-82F537024B6B}"/>
    <cellStyle name="Komma 3" xfId="2" xr:uid="{6DFAAE3D-604C-416C-B00E-DE067C134891}"/>
    <cellStyle name="Link" xfId="6" builtinId="8"/>
    <cellStyle name="Standard" xfId="0" builtinId="0"/>
    <cellStyle name="Standard 2" xfId="3" xr:uid="{16ABA609-F11B-4F7B-8F63-0CB1075F9C46}"/>
    <cellStyle name="Standard 2 2 2" xfId="5" xr:uid="{5CAE055A-CD62-487F-AA44-CF4AEBF4C5E0}"/>
    <cellStyle name="Standard 3" xfId="1" xr:uid="{69EA7445-A261-4C37-8014-57D936F6115C}"/>
    <cellStyle name="Währung" xfId="7" builtinId="4"/>
  </cellStyles>
  <dxfs count="0"/>
  <tableStyles count="0" defaultTableStyle="TableStyleMedium2" defaultPivotStyle="PivotStyleLight16"/>
  <colors>
    <mruColors>
      <color rgb="FF046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37"/>
  <sheetViews>
    <sheetView tabSelected="1" view="pageBreakPreview" zoomScale="115" zoomScaleNormal="100" zoomScaleSheetLayoutView="115" workbookViewId="0">
      <selection activeCell="C10" sqref="C10"/>
    </sheetView>
  </sheetViews>
  <sheetFormatPr baseColWidth="10" defaultRowHeight="16.5" x14ac:dyDescent="0.25"/>
  <cols>
    <col min="1" max="1" width="6.5703125" style="110" customWidth="1"/>
    <col min="2" max="2" width="46.7109375" style="108" customWidth="1"/>
    <col min="3" max="3" width="17.42578125" style="108" bestFit="1" customWidth="1"/>
    <col min="4" max="4" width="7.42578125" style="108" bestFit="1" customWidth="1"/>
    <col min="5" max="5" width="6.7109375" style="108" bestFit="1" customWidth="1"/>
    <col min="6" max="6" width="9" style="108" bestFit="1" customWidth="1"/>
    <col min="7" max="7" width="18.28515625" style="108" bestFit="1" customWidth="1"/>
    <col min="8" max="8" width="18.28515625" style="108" customWidth="1"/>
    <col min="9" max="9" width="27.85546875" style="109" bestFit="1" customWidth="1"/>
    <col min="10" max="10" width="14" style="108" hidden="1" customWidth="1"/>
    <col min="11" max="11" width="15.140625" style="108" hidden="1" customWidth="1"/>
    <col min="12" max="16384" width="11.42578125" style="108"/>
  </cols>
  <sheetData>
    <row r="1" spans="1:11" x14ac:dyDescent="0.25">
      <c r="A1" s="106" t="s">
        <v>452</v>
      </c>
      <c r="B1" s="107"/>
    </row>
    <row r="2" spans="1:11" x14ac:dyDescent="0.25">
      <c r="A2" s="110" t="s">
        <v>222</v>
      </c>
    </row>
    <row r="4" spans="1:11" s="112" customFormat="1" ht="30.75" customHeight="1" x14ac:dyDescent="0.25">
      <c r="A4" s="189" t="s">
        <v>3</v>
      </c>
      <c r="B4" s="190" t="s">
        <v>4</v>
      </c>
      <c r="C4" s="190" t="s">
        <v>5</v>
      </c>
      <c r="D4" s="191" t="s">
        <v>30</v>
      </c>
      <c r="E4" s="192" t="s">
        <v>6</v>
      </c>
      <c r="F4" s="193" t="s">
        <v>15</v>
      </c>
      <c r="G4" s="192" t="s">
        <v>12</v>
      </c>
      <c r="H4" s="193" t="s">
        <v>38</v>
      </c>
      <c r="I4" s="193" t="s">
        <v>289</v>
      </c>
      <c r="J4" s="111" t="s">
        <v>391</v>
      </c>
      <c r="K4" s="111" t="s">
        <v>392</v>
      </c>
    </row>
    <row r="5" spans="1:11" x14ac:dyDescent="0.25">
      <c r="A5" s="188" t="s">
        <v>1</v>
      </c>
      <c r="B5" s="196" t="s">
        <v>0</v>
      </c>
      <c r="C5" s="197"/>
      <c r="D5" s="197"/>
      <c r="E5" s="197"/>
      <c r="F5" s="197"/>
      <c r="G5" s="197"/>
      <c r="H5" s="197"/>
      <c r="I5" s="197"/>
      <c r="J5" s="197"/>
      <c r="K5" s="197"/>
    </row>
    <row r="6" spans="1:11" ht="24" x14ac:dyDescent="0.25">
      <c r="A6" s="113" t="s">
        <v>40</v>
      </c>
      <c r="B6" s="12" t="s">
        <v>319</v>
      </c>
      <c r="C6" s="114" t="s">
        <v>2</v>
      </c>
      <c r="D6" s="114">
        <v>0.5</v>
      </c>
      <c r="E6" s="114">
        <v>9</v>
      </c>
      <c r="F6" s="114">
        <f>D6*E6</f>
        <v>4.5</v>
      </c>
      <c r="G6" s="114"/>
      <c r="H6" s="115" t="s">
        <v>390</v>
      </c>
      <c r="I6" s="2" t="s">
        <v>271</v>
      </c>
      <c r="J6" s="116">
        <v>17.3</v>
      </c>
      <c r="K6" s="116">
        <f>E6*J6</f>
        <v>155.70000000000002</v>
      </c>
    </row>
    <row r="7" spans="1:11" ht="24" x14ac:dyDescent="0.25">
      <c r="A7" s="113" t="s">
        <v>41</v>
      </c>
      <c r="B7" s="12" t="s">
        <v>320</v>
      </c>
      <c r="C7" s="114" t="s">
        <v>114</v>
      </c>
      <c r="D7" s="114">
        <v>12</v>
      </c>
      <c r="E7" s="114">
        <v>4</v>
      </c>
      <c r="F7" s="114">
        <f>D7*E7</f>
        <v>48</v>
      </c>
      <c r="G7" s="114" t="s">
        <v>113</v>
      </c>
      <c r="H7" s="115" t="s">
        <v>390</v>
      </c>
      <c r="I7" s="2" t="s">
        <v>514</v>
      </c>
      <c r="J7" s="116">
        <v>2700</v>
      </c>
      <c r="K7" s="116">
        <f t="shared" ref="K7:K18" si="0">E7*J7</f>
        <v>10800</v>
      </c>
    </row>
    <row r="8" spans="1:11" ht="24" x14ac:dyDescent="0.25">
      <c r="A8" s="113" t="s">
        <v>42</v>
      </c>
      <c r="B8" s="117" t="s">
        <v>321</v>
      </c>
      <c r="C8" s="118" t="s">
        <v>115</v>
      </c>
      <c r="D8" s="118">
        <v>0.7</v>
      </c>
      <c r="E8" s="118">
        <v>4</v>
      </c>
      <c r="F8" s="118">
        <f>D8*E8</f>
        <v>2.8</v>
      </c>
      <c r="G8" s="118" t="s">
        <v>13</v>
      </c>
      <c r="H8" s="115" t="s">
        <v>390</v>
      </c>
      <c r="I8" s="2" t="s">
        <v>312</v>
      </c>
      <c r="J8" s="116">
        <v>400</v>
      </c>
      <c r="K8" s="116">
        <f t="shared" si="0"/>
        <v>1600</v>
      </c>
    </row>
    <row r="9" spans="1:11" s="123" customFormat="1" x14ac:dyDescent="0.25">
      <c r="A9" s="119" t="s">
        <v>43</v>
      </c>
      <c r="B9" s="120" t="s">
        <v>322</v>
      </c>
      <c r="C9" s="120" t="s">
        <v>116</v>
      </c>
      <c r="D9" s="120">
        <v>0.4</v>
      </c>
      <c r="E9" s="120">
        <v>6</v>
      </c>
      <c r="F9" s="121">
        <f>D9*E9</f>
        <v>2.4000000000000004</v>
      </c>
      <c r="G9" s="120" t="s">
        <v>14</v>
      </c>
      <c r="H9" s="122" t="s">
        <v>390</v>
      </c>
      <c r="I9" s="6" t="s">
        <v>300</v>
      </c>
      <c r="J9" s="116">
        <v>60</v>
      </c>
      <c r="K9" s="116">
        <f t="shared" si="0"/>
        <v>360</v>
      </c>
    </row>
    <row r="10" spans="1:11" ht="24" x14ac:dyDescent="0.25">
      <c r="A10" s="113" t="s">
        <v>44</v>
      </c>
      <c r="B10" s="124" t="s">
        <v>323</v>
      </c>
      <c r="C10" s="125" t="s">
        <v>117</v>
      </c>
      <c r="D10" s="125">
        <v>1</v>
      </c>
      <c r="E10" s="125">
        <v>4</v>
      </c>
      <c r="F10" s="118">
        <f>D10*E10</f>
        <v>4</v>
      </c>
      <c r="G10" s="125" t="s">
        <v>118</v>
      </c>
      <c r="H10" s="126" t="s">
        <v>390</v>
      </c>
      <c r="I10" s="8" t="s">
        <v>312</v>
      </c>
      <c r="J10" s="116">
        <v>400</v>
      </c>
      <c r="K10" s="116">
        <f t="shared" si="0"/>
        <v>1600</v>
      </c>
    </row>
    <row r="11" spans="1:11" ht="24" x14ac:dyDescent="0.25">
      <c r="A11" s="113" t="s">
        <v>45</v>
      </c>
      <c r="B11" s="20" t="s">
        <v>324</v>
      </c>
      <c r="C11" s="118"/>
      <c r="D11" s="118">
        <v>3</v>
      </c>
      <c r="E11" s="118">
        <v>2</v>
      </c>
      <c r="F11" s="118">
        <f t="shared" ref="F11:F121" si="1">D11*E11</f>
        <v>6</v>
      </c>
      <c r="G11" s="118"/>
      <c r="H11" s="127" t="s">
        <v>390</v>
      </c>
      <c r="I11" s="9" t="s">
        <v>302</v>
      </c>
      <c r="J11" s="116">
        <v>185</v>
      </c>
      <c r="K11" s="116">
        <f t="shared" si="0"/>
        <v>370</v>
      </c>
    </row>
    <row r="12" spans="1:11" ht="36" x14ac:dyDescent="0.25">
      <c r="A12" s="113" t="s">
        <v>46</v>
      </c>
      <c r="B12" s="20" t="s">
        <v>325</v>
      </c>
      <c r="C12" s="118"/>
      <c r="D12" s="118">
        <v>0.6</v>
      </c>
      <c r="E12" s="118">
        <v>2</v>
      </c>
      <c r="F12" s="118">
        <f t="shared" si="1"/>
        <v>1.2</v>
      </c>
      <c r="G12" s="118" t="s">
        <v>99</v>
      </c>
      <c r="H12" s="127" t="s">
        <v>390</v>
      </c>
      <c r="I12" s="9" t="s">
        <v>302</v>
      </c>
      <c r="J12" s="116">
        <v>60</v>
      </c>
      <c r="K12" s="116">
        <f t="shared" si="0"/>
        <v>120</v>
      </c>
    </row>
    <row r="13" spans="1:11" ht="24" x14ac:dyDescent="0.25">
      <c r="A13" s="113" t="s">
        <v>47</v>
      </c>
      <c r="B13" s="128" t="s">
        <v>326</v>
      </c>
      <c r="C13" s="118" t="s">
        <v>36</v>
      </c>
      <c r="D13" s="118">
        <v>0.2</v>
      </c>
      <c r="E13" s="118">
        <v>2</v>
      </c>
      <c r="F13" s="118">
        <f t="shared" si="1"/>
        <v>0.4</v>
      </c>
      <c r="G13" s="118"/>
      <c r="H13" s="127" t="s">
        <v>390</v>
      </c>
      <c r="I13" s="9" t="s">
        <v>313</v>
      </c>
      <c r="J13" s="116">
        <v>42</v>
      </c>
      <c r="K13" s="116">
        <f t="shared" si="0"/>
        <v>84</v>
      </c>
    </row>
    <row r="14" spans="1:11" x14ac:dyDescent="0.25">
      <c r="A14" s="113" t="s">
        <v>48</v>
      </c>
      <c r="B14" s="128" t="s">
        <v>327</v>
      </c>
      <c r="C14" s="118" t="s">
        <v>31</v>
      </c>
      <c r="D14" s="118">
        <v>0.1</v>
      </c>
      <c r="E14" s="118">
        <v>10</v>
      </c>
      <c r="F14" s="118">
        <f t="shared" si="1"/>
        <v>1</v>
      </c>
      <c r="G14" s="118"/>
      <c r="H14" s="127" t="s">
        <v>390</v>
      </c>
      <c r="I14" s="9" t="s">
        <v>300</v>
      </c>
      <c r="J14" s="116"/>
      <c r="K14" s="116">
        <f t="shared" si="0"/>
        <v>0</v>
      </c>
    </row>
    <row r="15" spans="1:11" ht="24" x14ac:dyDescent="0.25">
      <c r="A15" s="113" t="s">
        <v>121</v>
      </c>
      <c r="B15" s="128" t="s">
        <v>328</v>
      </c>
      <c r="C15" s="118" t="s">
        <v>37</v>
      </c>
      <c r="D15" s="118">
        <v>0.5</v>
      </c>
      <c r="E15" s="118">
        <v>1</v>
      </c>
      <c r="F15" s="118">
        <f t="shared" si="1"/>
        <v>0.5</v>
      </c>
      <c r="G15" s="118"/>
      <c r="H15" s="127" t="s">
        <v>390</v>
      </c>
      <c r="I15" s="9" t="s">
        <v>301</v>
      </c>
      <c r="J15" s="116">
        <v>58</v>
      </c>
      <c r="K15" s="116">
        <f t="shared" si="0"/>
        <v>58</v>
      </c>
    </row>
    <row r="16" spans="1:11" x14ac:dyDescent="0.25">
      <c r="A16" s="113" t="s">
        <v>122</v>
      </c>
      <c r="B16" s="128" t="s">
        <v>119</v>
      </c>
      <c r="C16" s="118"/>
      <c r="D16" s="118">
        <v>1</v>
      </c>
      <c r="E16" s="118">
        <v>1</v>
      </c>
      <c r="F16" s="118">
        <f t="shared" si="1"/>
        <v>1</v>
      </c>
      <c r="G16" s="118" t="s">
        <v>120</v>
      </c>
      <c r="H16" s="127" t="s">
        <v>390</v>
      </c>
      <c r="I16" s="9" t="s">
        <v>271</v>
      </c>
      <c r="J16" s="116"/>
      <c r="K16" s="116">
        <f t="shared" si="0"/>
        <v>0</v>
      </c>
    </row>
    <row r="17" spans="1:11" x14ac:dyDescent="0.25">
      <c r="A17" s="113" t="s">
        <v>123</v>
      </c>
      <c r="B17" s="128" t="s">
        <v>329</v>
      </c>
      <c r="C17" s="118"/>
      <c r="D17" s="118">
        <v>0.5</v>
      </c>
      <c r="E17" s="118">
        <v>3</v>
      </c>
      <c r="F17" s="118">
        <f t="shared" si="1"/>
        <v>1.5</v>
      </c>
      <c r="G17" s="118" t="s">
        <v>125</v>
      </c>
      <c r="H17" s="127" t="s">
        <v>390</v>
      </c>
      <c r="I17" s="9" t="s">
        <v>271</v>
      </c>
      <c r="J17" s="116"/>
      <c r="K17" s="116">
        <f t="shared" si="0"/>
        <v>0</v>
      </c>
    </row>
    <row r="18" spans="1:11" x14ac:dyDescent="0.25">
      <c r="A18" s="113" t="s">
        <v>123</v>
      </c>
      <c r="B18" s="128" t="s">
        <v>330</v>
      </c>
      <c r="C18" s="118"/>
      <c r="D18" s="118">
        <v>4</v>
      </c>
      <c r="E18" s="118">
        <v>1</v>
      </c>
      <c r="F18" s="118">
        <v>4</v>
      </c>
      <c r="G18" s="118" t="s">
        <v>303</v>
      </c>
      <c r="H18" s="127" t="s">
        <v>39</v>
      </c>
      <c r="I18" s="9" t="s">
        <v>419</v>
      </c>
      <c r="J18" s="116"/>
      <c r="K18" s="116">
        <f t="shared" si="0"/>
        <v>0</v>
      </c>
    </row>
    <row r="19" spans="1:11" x14ac:dyDescent="0.25">
      <c r="A19" s="129" t="s">
        <v>7</v>
      </c>
      <c r="B19" s="130" t="s">
        <v>16</v>
      </c>
      <c r="C19" s="130"/>
      <c r="D19" s="130"/>
      <c r="E19" s="130"/>
      <c r="F19" s="130"/>
      <c r="G19" s="130"/>
      <c r="H19" s="131"/>
      <c r="I19" s="11"/>
      <c r="J19" s="11"/>
      <c r="K19" s="11"/>
    </row>
    <row r="20" spans="1:11" x14ac:dyDescent="0.25">
      <c r="A20" s="132" t="s">
        <v>49</v>
      </c>
      <c r="B20" s="12" t="s">
        <v>331</v>
      </c>
      <c r="C20" s="114" t="s">
        <v>126</v>
      </c>
      <c r="D20" s="114">
        <v>20</v>
      </c>
      <c r="E20" s="114">
        <v>1</v>
      </c>
      <c r="F20" s="114">
        <f>D20*E20</f>
        <v>20</v>
      </c>
      <c r="G20" s="114"/>
      <c r="H20" s="115" t="s">
        <v>390</v>
      </c>
      <c r="I20" s="9" t="s">
        <v>314</v>
      </c>
      <c r="J20" s="116">
        <v>300</v>
      </c>
      <c r="K20" s="116">
        <f>J20*E20</f>
        <v>300</v>
      </c>
    </row>
    <row r="21" spans="1:11" ht="24" x14ac:dyDescent="0.25">
      <c r="A21" s="133" t="s">
        <v>50</v>
      </c>
      <c r="B21" s="20" t="s">
        <v>332</v>
      </c>
      <c r="C21" s="118" t="s">
        <v>127</v>
      </c>
      <c r="D21" s="118">
        <v>11</v>
      </c>
      <c r="E21" s="118">
        <v>1</v>
      </c>
      <c r="F21" s="118">
        <f>D21*E21</f>
        <v>11</v>
      </c>
      <c r="G21" s="118"/>
      <c r="H21" s="127" t="s">
        <v>390</v>
      </c>
      <c r="I21" s="9" t="s">
        <v>314</v>
      </c>
      <c r="J21" s="116">
        <v>75</v>
      </c>
      <c r="K21" s="116">
        <f t="shared" ref="K21:K27" si="2">J21*E21</f>
        <v>75</v>
      </c>
    </row>
    <row r="22" spans="1:11" ht="24" x14ac:dyDescent="0.25">
      <c r="A22" s="132" t="s">
        <v>51</v>
      </c>
      <c r="B22" s="20" t="s">
        <v>333</v>
      </c>
      <c r="C22" s="118" t="s">
        <v>127</v>
      </c>
      <c r="D22" s="118">
        <v>15</v>
      </c>
      <c r="E22" s="118">
        <v>1</v>
      </c>
      <c r="F22" s="118">
        <f t="shared" si="1"/>
        <v>15</v>
      </c>
      <c r="G22" s="118"/>
      <c r="H22" s="127" t="s">
        <v>390</v>
      </c>
      <c r="I22" s="9" t="s">
        <v>314</v>
      </c>
      <c r="J22" s="116">
        <v>125</v>
      </c>
      <c r="K22" s="116">
        <f t="shared" si="2"/>
        <v>125</v>
      </c>
    </row>
    <row r="23" spans="1:11" x14ac:dyDescent="0.25">
      <c r="A23" s="132" t="s">
        <v>52</v>
      </c>
      <c r="B23" s="124" t="s">
        <v>128</v>
      </c>
      <c r="C23" s="125" t="s">
        <v>124</v>
      </c>
      <c r="D23" s="125">
        <v>6.7</v>
      </c>
      <c r="E23" s="125">
        <v>1</v>
      </c>
      <c r="F23" s="125">
        <f t="shared" si="1"/>
        <v>6.7</v>
      </c>
      <c r="G23" s="125"/>
      <c r="H23" s="126" t="s">
        <v>390</v>
      </c>
      <c r="I23" s="9" t="s">
        <v>315</v>
      </c>
      <c r="J23" s="116">
        <v>600</v>
      </c>
      <c r="K23" s="116">
        <f t="shared" si="2"/>
        <v>600</v>
      </c>
    </row>
    <row r="24" spans="1:11" x14ac:dyDescent="0.25">
      <c r="A24" s="133" t="s">
        <v>132</v>
      </c>
      <c r="B24" s="134" t="s">
        <v>334</v>
      </c>
      <c r="C24" s="125" t="s">
        <v>129</v>
      </c>
      <c r="D24" s="125">
        <v>2.4</v>
      </c>
      <c r="E24" s="125">
        <v>1</v>
      </c>
      <c r="F24" s="125">
        <f t="shared" si="1"/>
        <v>2.4</v>
      </c>
      <c r="G24" s="134" t="s">
        <v>318</v>
      </c>
      <c r="H24" s="135" t="s">
        <v>390</v>
      </c>
      <c r="I24" s="9" t="s">
        <v>315</v>
      </c>
      <c r="J24" s="116">
        <v>500</v>
      </c>
      <c r="K24" s="116">
        <f t="shared" si="2"/>
        <v>500</v>
      </c>
    </row>
    <row r="25" spans="1:11" x14ac:dyDescent="0.25">
      <c r="A25" s="133" t="s">
        <v>515</v>
      </c>
      <c r="B25" s="134" t="s">
        <v>516</v>
      </c>
      <c r="C25" s="125"/>
      <c r="D25" s="125">
        <v>2</v>
      </c>
      <c r="E25" s="125">
        <v>1</v>
      </c>
      <c r="F25" s="125">
        <f t="shared" si="1"/>
        <v>2</v>
      </c>
      <c r="G25" s="134" t="s">
        <v>318</v>
      </c>
      <c r="H25" s="135" t="s">
        <v>390</v>
      </c>
      <c r="I25" s="9" t="s">
        <v>517</v>
      </c>
      <c r="J25" s="116"/>
      <c r="K25" s="116"/>
    </row>
    <row r="26" spans="1:11" ht="24" x14ac:dyDescent="0.25">
      <c r="A26" s="136" t="s">
        <v>133</v>
      </c>
      <c r="B26" s="137" t="s">
        <v>335</v>
      </c>
      <c r="C26" s="138" t="s">
        <v>130</v>
      </c>
      <c r="D26" s="138">
        <v>21</v>
      </c>
      <c r="E26" s="138">
        <v>6</v>
      </c>
      <c r="F26" s="138">
        <f t="shared" si="1"/>
        <v>126</v>
      </c>
      <c r="G26" s="138"/>
      <c r="H26" s="139" t="s">
        <v>390</v>
      </c>
      <c r="I26" s="14" t="s">
        <v>517</v>
      </c>
      <c r="J26" s="116">
        <v>37</v>
      </c>
      <c r="K26" s="116">
        <f t="shared" si="2"/>
        <v>222</v>
      </c>
    </row>
    <row r="27" spans="1:11" hidden="1" x14ac:dyDescent="0.25">
      <c r="A27" s="140" t="s">
        <v>134</v>
      </c>
      <c r="B27" s="35" t="s">
        <v>131</v>
      </c>
      <c r="C27" s="141"/>
      <c r="D27" s="141"/>
      <c r="E27" s="141">
        <v>1</v>
      </c>
      <c r="F27" s="141"/>
      <c r="G27" s="141"/>
      <c r="H27" s="142"/>
      <c r="I27" s="34" t="s">
        <v>315</v>
      </c>
      <c r="J27" s="116"/>
      <c r="K27" s="116">
        <f t="shared" si="2"/>
        <v>0</v>
      </c>
    </row>
    <row r="28" spans="1:11" x14ac:dyDescent="0.25">
      <c r="A28" s="129" t="s">
        <v>8</v>
      </c>
      <c r="B28" s="130" t="s">
        <v>21</v>
      </c>
      <c r="C28" s="130"/>
      <c r="D28" s="130"/>
      <c r="E28" s="130"/>
      <c r="F28" s="130"/>
      <c r="G28" s="130"/>
      <c r="H28" s="131"/>
      <c r="I28" s="11"/>
    </row>
    <row r="29" spans="1:11" x14ac:dyDescent="0.25">
      <c r="A29" s="133" t="s">
        <v>53</v>
      </c>
      <c r="B29" s="12" t="s">
        <v>389</v>
      </c>
      <c r="C29" s="12" t="s">
        <v>135</v>
      </c>
      <c r="D29" s="143">
        <v>4</v>
      </c>
      <c r="E29" s="143">
        <v>1</v>
      </c>
      <c r="F29" s="143">
        <f t="shared" si="1"/>
        <v>4</v>
      </c>
      <c r="G29" s="143"/>
      <c r="H29" s="144" t="s">
        <v>390</v>
      </c>
      <c r="I29" s="17" t="s">
        <v>304</v>
      </c>
      <c r="J29" s="116"/>
      <c r="K29" s="116">
        <f>J29*E29</f>
        <v>0</v>
      </c>
    </row>
    <row r="30" spans="1:11" ht="36" x14ac:dyDescent="0.25">
      <c r="A30" s="132" t="s">
        <v>54</v>
      </c>
      <c r="B30" s="124" t="s">
        <v>486</v>
      </c>
      <c r="C30" s="124" t="s">
        <v>135</v>
      </c>
      <c r="D30" s="120">
        <v>5</v>
      </c>
      <c r="E30" s="120">
        <v>14</v>
      </c>
      <c r="F30" s="120">
        <f t="shared" si="1"/>
        <v>70</v>
      </c>
      <c r="G30" s="120"/>
      <c r="H30" s="122" t="s">
        <v>390</v>
      </c>
      <c r="I30" s="6" t="s">
        <v>422</v>
      </c>
      <c r="J30" s="116"/>
      <c r="K30" s="116">
        <f t="shared" ref="K30:K55" si="3">J30*E30</f>
        <v>0</v>
      </c>
    </row>
    <row r="31" spans="1:11" ht="36" x14ac:dyDescent="0.25">
      <c r="A31" s="132" t="s">
        <v>55</v>
      </c>
      <c r="B31" s="124" t="s">
        <v>485</v>
      </c>
      <c r="C31" s="124" t="s">
        <v>135</v>
      </c>
      <c r="D31" s="120">
        <v>3.5</v>
      </c>
      <c r="E31" s="120">
        <v>14</v>
      </c>
      <c r="F31" s="120">
        <f t="shared" si="1"/>
        <v>49</v>
      </c>
      <c r="G31" s="120"/>
      <c r="H31" s="122" t="s">
        <v>390</v>
      </c>
      <c r="I31" s="6" t="s">
        <v>421</v>
      </c>
      <c r="J31" s="116"/>
      <c r="K31" s="116">
        <f t="shared" si="3"/>
        <v>0</v>
      </c>
    </row>
    <row r="32" spans="1:11" s="123" customFormat="1" ht="48" x14ac:dyDescent="0.25">
      <c r="A32" s="145" t="s">
        <v>152</v>
      </c>
      <c r="B32" s="146" t="s">
        <v>484</v>
      </c>
      <c r="C32" s="146" t="s">
        <v>135</v>
      </c>
      <c r="D32" s="147"/>
      <c r="E32" s="147">
        <v>6</v>
      </c>
      <c r="F32" s="147">
        <f t="shared" si="1"/>
        <v>0</v>
      </c>
      <c r="G32" s="147"/>
      <c r="H32" s="148" t="s">
        <v>390</v>
      </c>
      <c r="I32" s="18" t="s">
        <v>420</v>
      </c>
      <c r="J32" s="116"/>
      <c r="K32" s="116">
        <f t="shared" si="3"/>
        <v>0</v>
      </c>
    </row>
    <row r="33" spans="1:11" ht="48" x14ac:dyDescent="0.25">
      <c r="A33" s="132" t="s">
        <v>153</v>
      </c>
      <c r="B33" s="124" t="s">
        <v>464</v>
      </c>
      <c r="C33" s="124" t="s">
        <v>136</v>
      </c>
      <c r="D33" s="120">
        <v>10</v>
      </c>
      <c r="E33" s="120">
        <v>4</v>
      </c>
      <c r="F33" s="120">
        <f t="shared" si="1"/>
        <v>40</v>
      </c>
      <c r="G33" s="120"/>
      <c r="H33" s="122" t="s">
        <v>390</v>
      </c>
      <c r="I33" s="9" t="s">
        <v>316</v>
      </c>
      <c r="J33" s="116">
        <v>280</v>
      </c>
      <c r="K33" s="116">
        <f t="shared" si="3"/>
        <v>1120</v>
      </c>
    </row>
    <row r="34" spans="1:11" ht="24" x14ac:dyDescent="0.25">
      <c r="A34" s="132" t="s">
        <v>154</v>
      </c>
      <c r="B34" s="124" t="s">
        <v>462</v>
      </c>
      <c r="C34" s="124" t="s">
        <v>137</v>
      </c>
      <c r="D34" s="120">
        <v>5</v>
      </c>
      <c r="E34" s="120">
        <v>1</v>
      </c>
      <c r="F34" s="120">
        <f t="shared" si="1"/>
        <v>5</v>
      </c>
      <c r="G34" s="120"/>
      <c r="H34" s="122" t="s">
        <v>390</v>
      </c>
      <c r="I34" s="6" t="s">
        <v>305</v>
      </c>
      <c r="J34" s="116">
        <v>215</v>
      </c>
      <c r="K34" s="116">
        <f t="shared" si="3"/>
        <v>215</v>
      </c>
    </row>
    <row r="35" spans="1:11" x14ac:dyDescent="0.25">
      <c r="A35" s="133" t="s">
        <v>155</v>
      </c>
      <c r="B35" s="124" t="s">
        <v>463</v>
      </c>
      <c r="C35" s="124" t="s">
        <v>124</v>
      </c>
      <c r="D35" s="120">
        <v>1.2</v>
      </c>
      <c r="E35" s="120">
        <v>1</v>
      </c>
      <c r="F35" s="120">
        <f t="shared" si="1"/>
        <v>1.2</v>
      </c>
      <c r="G35" s="120"/>
      <c r="H35" s="122" t="s">
        <v>390</v>
      </c>
      <c r="I35" s="6" t="s">
        <v>423</v>
      </c>
      <c r="J35" s="116">
        <v>80</v>
      </c>
      <c r="K35" s="116">
        <f t="shared" si="3"/>
        <v>80</v>
      </c>
    </row>
    <row r="36" spans="1:11" x14ac:dyDescent="0.25">
      <c r="A36" s="132" t="s">
        <v>156</v>
      </c>
      <c r="B36" s="124" t="s">
        <v>467</v>
      </c>
      <c r="C36" s="124" t="s">
        <v>138</v>
      </c>
      <c r="D36" s="120">
        <v>6.9</v>
      </c>
      <c r="E36" s="120">
        <v>1</v>
      </c>
      <c r="F36" s="120">
        <f t="shared" si="1"/>
        <v>6.9</v>
      </c>
      <c r="G36" s="120"/>
      <c r="H36" s="122" t="s">
        <v>390</v>
      </c>
      <c r="I36" s="6" t="s">
        <v>423</v>
      </c>
      <c r="J36" s="116">
        <v>350</v>
      </c>
      <c r="K36" s="116">
        <f t="shared" si="3"/>
        <v>350</v>
      </c>
    </row>
    <row r="37" spans="1:11" x14ac:dyDescent="0.25">
      <c r="A37" s="132" t="s">
        <v>157</v>
      </c>
      <c r="B37" s="124" t="s">
        <v>468</v>
      </c>
      <c r="C37" s="124" t="s">
        <v>139</v>
      </c>
      <c r="D37" s="120">
        <v>7.5</v>
      </c>
      <c r="E37" s="120">
        <v>1</v>
      </c>
      <c r="F37" s="120">
        <f t="shared" si="1"/>
        <v>7.5</v>
      </c>
      <c r="G37" s="120"/>
      <c r="H37" s="122" t="s">
        <v>390</v>
      </c>
      <c r="I37" s="6" t="s">
        <v>423</v>
      </c>
      <c r="J37" s="116">
        <v>400</v>
      </c>
      <c r="K37" s="116">
        <f t="shared" si="3"/>
        <v>400</v>
      </c>
    </row>
    <row r="38" spans="1:11" x14ac:dyDescent="0.25">
      <c r="A38" s="133" t="s">
        <v>158</v>
      </c>
      <c r="B38" s="149" t="s">
        <v>140</v>
      </c>
      <c r="C38" s="124"/>
      <c r="D38" s="120">
        <v>2.7</v>
      </c>
      <c r="E38" s="120">
        <v>2</v>
      </c>
      <c r="F38" s="120">
        <f t="shared" si="1"/>
        <v>5.4</v>
      </c>
      <c r="G38" s="120"/>
      <c r="H38" s="122" t="s">
        <v>390</v>
      </c>
      <c r="I38" s="6" t="s">
        <v>423</v>
      </c>
      <c r="J38" s="116"/>
      <c r="K38" s="116">
        <f t="shared" si="3"/>
        <v>0</v>
      </c>
    </row>
    <row r="39" spans="1:11" x14ac:dyDescent="0.25">
      <c r="A39" s="132" t="s">
        <v>159</v>
      </c>
      <c r="B39" s="124" t="s">
        <v>469</v>
      </c>
      <c r="C39" s="124" t="s">
        <v>141</v>
      </c>
      <c r="D39" s="120">
        <v>5.9</v>
      </c>
      <c r="E39" s="120">
        <v>2</v>
      </c>
      <c r="F39" s="120">
        <f t="shared" si="1"/>
        <v>11.8</v>
      </c>
      <c r="G39" s="120"/>
      <c r="H39" s="122" t="s">
        <v>390</v>
      </c>
      <c r="I39" s="6" t="s">
        <v>424</v>
      </c>
      <c r="J39" s="116">
        <v>220</v>
      </c>
      <c r="K39" s="116">
        <f t="shared" si="3"/>
        <v>440</v>
      </c>
    </row>
    <row r="40" spans="1:11" s="123" customFormat="1" x14ac:dyDescent="0.25">
      <c r="A40" s="150" t="s">
        <v>160</v>
      </c>
      <c r="B40" s="124" t="s">
        <v>470</v>
      </c>
      <c r="C40" s="124"/>
      <c r="D40" s="120">
        <v>2.5</v>
      </c>
      <c r="E40" s="120">
        <v>1</v>
      </c>
      <c r="F40" s="120">
        <f t="shared" si="1"/>
        <v>2.5</v>
      </c>
      <c r="G40" s="120"/>
      <c r="H40" s="122" t="s">
        <v>390</v>
      </c>
      <c r="I40" s="6" t="s">
        <v>420</v>
      </c>
      <c r="J40" s="116">
        <v>200</v>
      </c>
      <c r="K40" s="116">
        <f t="shared" si="3"/>
        <v>200</v>
      </c>
    </row>
    <row r="41" spans="1:11" ht="36" x14ac:dyDescent="0.25">
      <c r="A41" s="133" t="s">
        <v>161</v>
      </c>
      <c r="B41" s="124" t="s">
        <v>471</v>
      </c>
      <c r="C41" s="124" t="s">
        <v>142</v>
      </c>
      <c r="D41" s="120">
        <v>0.6</v>
      </c>
      <c r="E41" s="120">
        <v>2</v>
      </c>
      <c r="F41" s="120">
        <f t="shared" si="1"/>
        <v>1.2</v>
      </c>
      <c r="G41" s="120"/>
      <c r="H41" s="122" t="s">
        <v>390</v>
      </c>
      <c r="I41" s="6" t="s">
        <v>425</v>
      </c>
      <c r="J41" s="116">
        <v>32</v>
      </c>
      <c r="K41" s="116">
        <f t="shared" si="3"/>
        <v>64</v>
      </c>
    </row>
    <row r="42" spans="1:11" ht="36" x14ac:dyDescent="0.25">
      <c r="A42" s="132" t="s">
        <v>162</v>
      </c>
      <c r="B42" s="124" t="s">
        <v>472</v>
      </c>
      <c r="C42" s="124" t="s">
        <v>143</v>
      </c>
      <c r="D42" s="120">
        <v>0.3</v>
      </c>
      <c r="E42" s="120">
        <v>3</v>
      </c>
      <c r="F42" s="120">
        <f t="shared" si="1"/>
        <v>0.89999999999999991</v>
      </c>
      <c r="G42" s="120"/>
      <c r="H42" s="122" t="s">
        <v>390</v>
      </c>
      <c r="I42" s="6" t="s">
        <v>453</v>
      </c>
      <c r="J42" s="116">
        <v>30</v>
      </c>
      <c r="K42" s="116">
        <f t="shared" si="3"/>
        <v>90</v>
      </c>
    </row>
    <row r="43" spans="1:11" ht="24" x14ac:dyDescent="0.25">
      <c r="A43" s="132" t="s">
        <v>163</v>
      </c>
      <c r="B43" s="124" t="s">
        <v>473</v>
      </c>
      <c r="C43" s="124" t="s">
        <v>144</v>
      </c>
      <c r="D43" s="120">
        <v>2.2000000000000002</v>
      </c>
      <c r="E43" s="120">
        <v>1</v>
      </c>
      <c r="F43" s="120">
        <f t="shared" si="1"/>
        <v>2.2000000000000002</v>
      </c>
      <c r="G43" s="124" t="s">
        <v>454</v>
      </c>
      <c r="H43" s="151" t="s">
        <v>390</v>
      </c>
      <c r="I43" s="6" t="s">
        <v>426</v>
      </c>
      <c r="J43" s="116">
        <v>620</v>
      </c>
      <c r="K43" s="116">
        <f t="shared" si="3"/>
        <v>620</v>
      </c>
    </row>
    <row r="44" spans="1:11" ht="24" x14ac:dyDescent="0.25">
      <c r="A44" s="132" t="s">
        <v>164</v>
      </c>
      <c r="B44" s="124" t="s">
        <v>474</v>
      </c>
      <c r="C44" s="124" t="s">
        <v>145</v>
      </c>
      <c r="D44" s="120">
        <v>1.8</v>
      </c>
      <c r="E44" s="120">
        <v>1</v>
      </c>
      <c r="F44" s="120">
        <f t="shared" si="1"/>
        <v>1.8</v>
      </c>
      <c r="G44" s="120"/>
      <c r="H44" s="122" t="s">
        <v>390</v>
      </c>
      <c r="I44" s="6" t="s">
        <v>426</v>
      </c>
      <c r="J44" s="116">
        <v>96</v>
      </c>
      <c r="K44" s="116">
        <f t="shared" si="3"/>
        <v>96</v>
      </c>
    </row>
    <row r="45" spans="1:11" ht="48" x14ac:dyDescent="0.25">
      <c r="A45" s="132" t="s">
        <v>165</v>
      </c>
      <c r="B45" s="124" t="s">
        <v>475</v>
      </c>
      <c r="C45" s="124" t="s">
        <v>144</v>
      </c>
      <c r="D45" s="120">
        <v>2</v>
      </c>
      <c r="E45" s="120">
        <v>4</v>
      </c>
      <c r="F45" s="120">
        <f t="shared" si="1"/>
        <v>8</v>
      </c>
      <c r="G45" s="124" t="s">
        <v>455</v>
      </c>
      <c r="H45" s="151" t="s">
        <v>390</v>
      </c>
      <c r="I45" s="6" t="s">
        <v>427</v>
      </c>
      <c r="J45" s="116">
        <v>580</v>
      </c>
      <c r="K45" s="116">
        <f t="shared" si="3"/>
        <v>2320</v>
      </c>
    </row>
    <row r="46" spans="1:11" s="123" customFormat="1" ht="24" x14ac:dyDescent="0.25">
      <c r="A46" s="150" t="s">
        <v>166</v>
      </c>
      <c r="B46" s="146" t="s">
        <v>518</v>
      </c>
      <c r="C46" s="146" t="s">
        <v>144</v>
      </c>
      <c r="D46" s="147">
        <v>0.8</v>
      </c>
      <c r="E46" s="147">
        <v>3</v>
      </c>
      <c r="F46" s="147">
        <f t="shared" si="1"/>
        <v>2.4000000000000004</v>
      </c>
      <c r="G46" s="147" t="s">
        <v>476</v>
      </c>
      <c r="H46" s="148" t="s">
        <v>390</v>
      </c>
      <c r="I46" s="18" t="s">
        <v>420</v>
      </c>
      <c r="J46" s="116">
        <v>140</v>
      </c>
      <c r="K46" s="116">
        <f t="shared" si="3"/>
        <v>420</v>
      </c>
    </row>
    <row r="47" spans="1:11" x14ac:dyDescent="0.25">
      <c r="A47" s="132" t="s">
        <v>167</v>
      </c>
      <c r="B47" s="124" t="s">
        <v>465</v>
      </c>
      <c r="C47" s="124" t="s">
        <v>146</v>
      </c>
      <c r="D47" s="120">
        <v>1.05</v>
      </c>
      <c r="E47" s="120">
        <v>2</v>
      </c>
      <c r="F47" s="120">
        <f t="shared" si="1"/>
        <v>2.1</v>
      </c>
      <c r="G47" s="120"/>
      <c r="H47" s="122" t="s">
        <v>390</v>
      </c>
      <c r="I47" s="6" t="s">
        <v>306</v>
      </c>
      <c r="J47" s="116">
        <v>30</v>
      </c>
      <c r="K47" s="116">
        <f t="shared" si="3"/>
        <v>60</v>
      </c>
    </row>
    <row r="48" spans="1:11" ht="24" x14ac:dyDescent="0.25">
      <c r="A48" s="133" t="s">
        <v>168</v>
      </c>
      <c r="B48" s="124" t="s">
        <v>477</v>
      </c>
      <c r="C48" s="124" t="s">
        <v>147</v>
      </c>
      <c r="D48" s="120">
        <v>0.2</v>
      </c>
      <c r="E48" s="120">
        <v>4</v>
      </c>
      <c r="F48" s="120">
        <f t="shared" si="1"/>
        <v>0.8</v>
      </c>
      <c r="G48" s="120"/>
      <c r="H48" s="122" t="s">
        <v>390</v>
      </c>
      <c r="I48" s="6" t="s">
        <v>428</v>
      </c>
      <c r="J48" s="116">
        <v>8</v>
      </c>
      <c r="K48" s="116">
        <f t="shared" si="3"/>
        <v>32</v>
      </c>
    </row>
    <row r="49" spans="1:11" x14ac:dyDescent="0.25">
      <c r="A49" s="132" t="s">
        <v>169</v>
      </c>
      <c r="B49" s="124" t="s">
        <v>478</v>
      </c>
      <c r="C49" s="124" t="s">
        <v>148</v>
      </c>
      <c r="D49" s="120">
        <v>11.5</v>
      </c>
      <c r="E49" s="120">
        <v>3</v>
      </c>
      <c r="F49" s="120">
        <f t="shared" si="1"/>
        <v>34.5</v>
      </c>
      <c r="G49" s="120"/>
      <c r="H49" s="122" t="s">
        <v>390</v>
      </c>
      <c r="I49" s="6" t="s">
        <v>307</v>
      </c>
      <c r="J49" s="116">
        <v>80</v>
      </c>
      <c r="K49" s="116">
        <f t="shared" si="3"/>
        <v>240</v>
      </c>
    </row>
    <row r="50" spans="1:11" ht="24" x14ac:dyDescent="0.25">
      <c r="A50" s="133" t="s">
        <v>170</v>
      </c>
      <c r="B50" s="124" t="s">
        <v>479</v>
      </c>
      <c r="C50" s="124"/>
      <c r="D50" s="120"/>
      <c r="E50" s="120">
        <v>2</v>
      </c>
      <c r="F50" s="120"/>
      <c r="G50" s="120"/>
      <c r="H50" s="122" t="s">
        <v>390</v>
      </c>
      <c r="I50" s="6" t="s">
        <v>428</v>
      </c>
      <c r="J50" s="116">
        <v>25</v>
      </c>
      <c r="K50" s="116">
        <f t="shared" si="3"/>
        <v>50</v>
      </c>
    </row>
    <row r="51" spans="1:11" x14ac:dyDescent="0.25">
      <c r="A51" s="132" t="s">
        <v>171</v>
      </c>
      <c r="B51" s="124" t="s">
        <v>480</v>
      </c>
      <c r="C51" s="124" t="s">
        <v>149</v>
      </c>
      <c r="D51" s="120">
        <v>3.1</v>
      </c>
      <c r="E51" s="120">
        <v>4</v>
      </c>
      <c r="F51" s="120">
        <f t="shared" si="1"/>
        <v>12.4</v>
      </c>
      <c r="G51" s="120"/>
      <c r="H51" s="122" t="s">
        <v>390</v>
      </c>
      <c r="I51" s="6" t="s">
        <v>423</v>
      </c>
      <c r="J51" s="116">
        <v>95</v>
      </c>
      <c r="K51" s="116">
        <f t="shared" si="3"/>
        <v>380</v>
      </c>
    </row>
    <row r="52" spans="1:11" ht="24" x14ac:dyDescent="0.25">
      <c r="A52" s="132" t="s">
        <v>172</v>
      </c>
      <c r="B52" s="124" t="s">
        <v>466</v>
      </c>
      <c r="C52" s="124" t="s">
        <v>150</v>
      </c>
      <c r="D52" s="120">
        <v>0.7</v>
      </c>
      <c r="E52" s="120">
        <v>3</v>
      </c>
      <c r="F52" s="120">
        <f t="shared" si="1"/>
        <v>2.0999999999999996</v>
      </c>
      <c r="G52" s="120"/>
      <c r="H52" s="122" t="s">
        <v>390</v>
      </c>
      <c r="I52" s="6" t="s">
        <v>429</v>
      </c>
      <c r="J52" s="116">
        <v>15</v>
      </c>
      <c r="K52" s="116">
        <f t="shared" si="3"/>
        <v>45</v>
      </c>
    </row>
    <row r="53" spans="1:11" ht="24" x14ac:dyDescent="0.25">
      <c r="A53" s="133" t="s">
        <v>173</v>
      </c>
      <c r="B53" s="124" t="s">
        <v>481</v>
      </c>
      <c r="C53" s="124" t="s">
        <v>151</v>
      </c>
      <c r="D53" s="120">
        <v>2.1</v>
      </c>
      <c r="E53" s="120">
        <v>1</v>
      </c>
      <c r="F53" s="120">
        <f t="shared" si="1"/>
        <v>2.1</v>
      </c>
      <c r="G53" s="120"/>
      <c r="H53" s="122" t="s">
        <v>390</v>
      </c>
      <c r="I53" s="6" t="s">
        <v>428</v>
      </c>
      <c r="J53" s="116">
        <v>20</v>
      </c>
      <c r="K53" s="116">
        <f t="shared" si="3"/>
        <v>20</v>
      </c>
    </row>
    <row r="54" spans="1:11" ht="24" x14ac:dyDescent="0.25">
      <c r="A54" s="132" t="s">
        <v>174</v>
      </c>
      <c r="B54" s="124" t="s">
        <v>482</v>
      </c>
      <c r="C54" s="124" t="s">
        <v>151</v>
      </c>
      <c r="D54" s="120">
        <v>6</v>
      </c>
      <c r="E54" s="120">
        <v>1</v>
      </c>
      <c r="F54" s="120">
        <f t="shared" si="1"/>
        <v>6</v>
      </c>
      <c r="G54" s="120"/>
      <c r="H54" s="122" t="s">
        <v>390</v>
      </c>
      <c r="I54" s="6" t="s">
        <v>428</v>
      </c>
      <c r="J54" s="116">
        <v>35</v>
      </c>
      <c r="K54" s="116">
        <f t="shared" si="3"/>
        <v>35</v>
      </c>
    </row>
    <row r="55" spans="1:11" ht="24" x14ac:dyDescent="0.25">
      <c r="A55" s="132" t="s">
        <v>282</v>
      </c>
      <c r="B55" s="124" t="s">
        <v>483</v>
      </c>
      <c r="C55" s="124" t="s">
        <v>124</v>
      </c>
      <c r="D55" s="120">
        <v>0.6</v>
      </c>
      <c r="E55" s="120">
        <v>1</v>
      </c>
      <c r="F55" s="120">
        <f t="shared" si="1"/>
        <v>0.6</v>
      </c>
      <c r="G55" s="120"/>
      <c r="H55" s="122" t="s">
        <v>390</v>
      </c>
      <c r="I55" s="6" t="s">
        <v>428</v>
      </c>
      <c r="J55" s="116">
        <v>14</v>
      </c>
      <c r="K55" s="116">
        <f t="shared" si="3"/>
        <v>14</v>
      </c>
    </row>
    <row r="56" spans="1:11" x14ac:dyDescent="0.25">
      <c r="A56" s="129" t="s">
        <v>9</v>
      </c>
      <c r="B56" s="130" t="s">
        <v>22</v>
      </c>
      <c r="C56" s="130"/>
      <c r="D56" s="130"/>
      <c r="E56" s="130"/>
      <c r="F56" s="130"/>
      <c r="G56" s="130"/>
      <c r="H56" s="131"/>
      <c r="I56" s="11"/>
    </row>
    <row r="57" spans="1:11" x14ac:dyDescent="0.25">
      <c r="A57" s="150" t="s">
        <v>56</v>
      </c>
      <c r="B57" s="12" t="s">
        <v>336</v>
      </c>
      <c r="C57" s="143" t="s">
        <v>175</v>
      </c>
      <c r="D57" s="143">
        <v>10</v>
      </c>
      <c r="E57" s="143">
        <v>4</v>
      </c>
      <c r="F57" s="143">
        <f t="shared" si="1"/>
        <v>40</v>
      </c>
      <c r="G57" s="12" t="s">
        <v>273</v>
      </c>
      <c r="H57" s="152" t="s">
        <v>390</v>
      </c>
      <c r="I57" s="19" t="s">
        <v>430</v>
      </c>
      <c r="J57" s="116">
        <v>235</v>
      </c>
      <c r="K57" s="153">
        <f>J57*E57</f>
        <v>940</v>
      </c>
    </row>
    <row r="58" spans="1:11" hidden="1" x14ac:dyDescent="0.25">
      <c r="A58" s="154" t="s">
        <v>57</v>
      </c>
      <c r="B58" s="155" t="s">
        <v>337</v>
      </c>
      <c r="C58" s="156" t="s">
        <v>175</v>
      </c>
      <c r="D58" s="156"/>
      <c r="E58" s="156">
        <v>0</v>
      </c>
      <c r="F58" s="157">
        <f t="shared" si="1"/>
        <v>0</v>
      </c>
      <c r="G58" s="155"/>
      <c r="H58" s="158"/>
      <c r="I58" s="19" t="s">
        <v>291</v>
      </c>
      <c r="K58" s="153">
        <f t="shared" ref="K58:K66" si="4">J58*E58</f>
        <v>0</v>
      </c>
    </row>
    <row r="59" spans="1:11" hidden="1" x14ac:dyDescent="0.25">
      <c r="A59" s="159" t="s">
        <v>58</v>
      </c>
      <c r="B59" s="155" t="s">
        <v>338</v>
      </c>
      <c r="C59" s="156" t="s">
        <v>175</v>
      </c>
      <c r="D59" s="156"/>
      <c r="E59" s="156">
        <v>0</v>
      </c>
      <c r="F59" s="157">
        <f t="shared" si="1"/>
        <v>0</v>
      </c>
      <c r="G59" s="155"/>
      <c r="H59" s="158"/>
      <c r="I59" s="19" t="s">
        <v>292</v>
      </c>
      <c r="K59" s="153">
        <f t="shared" si="4"/>
        <v>0</v>
      </c>
    </row>
    <row r="60" spans="1:11" x14ac:dyDescent="0.25">
      <c r="A60" s="150" t="s">
        <v>59</v>
      </c>
      <c r="B60" s="20" t="s">
        <v>339</v>
      </c>
      <c r="C60" s="20" t="s">
        <v>175</v>
      </c>
      <c r="D60" s="121">
        <v>4</v>
      </c>
      <c r="E60" s="121">
        <v>1</v>
      </c>
      <c r="F60" s="143">
        <f t="shared" si="1"/>
        <v>4</v>
      </c>
      <c r="G60" s="20" t="s">
        <v>273</v>
      </c>
      <c r="H60" s="160" t="s">
        <v>390</v>
      </c>
      <c r="I60" s="19" t="s">
        <v>430</v>
      </c>
      <c r="J60" s="116">
        <v>89</v>
      </c>
      <c r="K60" s="153">
        <f t="shared" si="4"/>
        <v>89</v>
      </c>
    </row>
    <row r="61" spans="1:11" hidden="1" x14ac:dyDescent="0.25">
      <c r="A61" s="154" t="s">
        <v>60</v>
      </c>
      <c r="B61" s="155" t="s">
        <v>340</v>
      </c>
      <c r="C61" s="155" t="s">
        <v>175</v>
      </c>
      <c r="D61" s="156"/>
      <c r="E61" s="156">
        <v>0</v>
      </c>
      <c r="F61" s="157">
        <f t="shared" si="1"/>
        <v>0</v>
      </c>
      <c r="G61" s="155"/>
      <c r="H61" s="158"/>
      <c r="I61" s="19"/>
      <c r="J61" s="116"/>
      <c r="K61" s="153">
        <f t="shared" si="4"/>
        <v>0</v>
      </c>
    </row>
    <row r="62" spans="1:11" x14ac:dyDescent="0.25">
      <c r="A62" s="150" t="s">
        <v>61</v>
      </c>
      <c r="B62" s="124" t="s">
        <v>341</v>
      </c>
      <c r="C62" s="124" t="s">
        <v>175</v>
      </c>
      <c r="D62" s="120">
        <v>84</v>
      </c>
      <c r="E62" s="120">
        <v>1</v>
      </c>
      <c r="F62" s="143">
        <f t="shared" si="1"/>
        <v>84</v>
      </c>
      <c r="G62" s="124" t="s">
        <v>273</v>
      </c>
      <c r="H62" s="151" t="s">
        <v>390</v>
      </c>
      <c r="I62" s="19" t="s">
        <v>290</v>
      </c>
      <c r="J62" s="116">
        <v>2000</v>
      </c>
      <c r="K62" s="153">
        <f t="shared" si="4"/>
        <v>2000</v>
      </c>
    </row>
    <row r="63" spans="1:11" hidden="1" x14ac:dyDescent="0.25">
      <c r="A63" s="159" t="s">
        <v>178</v>
      </c>
      <c r="B63" s="155" t="s">
        <v>342</v>
      </c>
      <c r="C63" s="155" t="s">
        <v>175</v>
      </c>
      <c r="D63" s="156"/>
      <c r="E63" s="156">
        <v>0</v>
      </c>
      <c r="F63" s="143">
        <f t="shared" si="1"/>
        <v>0</v>
      </c>
      <c r="G63" s="155"/>
      <c r="H63" s="158"/>
      <c r="I63" s="19"/>
      <c r="J63" s="116"/>
      <c r="K63" s="153">
        <f t="shared" si="4"/>
        <v>0</v>
      </c>
    </row>
    <row r="64" spans="1:11" x14ac:dyDescent="0.25">
      <c r="A64" s="161" t="s">
        <v>179</v>
      </c>
      <c r="B64" s="20" t="s">
        <v>343</v>
      </c>
      <c r="C64" s="20" t="s">
        <v>146</v>
      </c>
      <c r="D64" s="121">
        <v>2.5</v>
      </c>
      <c r="E64" s="121">
        <v>4</v>
      </c>
      <c r="F64" s="143">
        <f t="shared" si="1"/>
        <v>10</v>
      </c>
      <c r="G64" s="20"/>
      <c r="H64" s="160" t="s">
        <v>390</v>
      </c>
      <c r="I64" s="19" t="s">
        <v>431</v>
      </c>
      <c r="J64" s="116">
        <v>32</v>
      </c>
      <c r="K64" s="153">
        <f t="shared" si="4"/>
        <v>128</v>
      </c>
    </row>
    <row r="65" spans="1:13" ht="24" x14ac:dyDescent="0.25">
      <c r="A65" s="150" t="s">
        <v>180</v>
      </c>
      <c r="B65" s="20" t="s">
        <v>344</v>
      </c>
      <c r="C65" s="20" t="s">
        <v>176</v>
      </c>
      <c r="D65" s="121">
        <v>0.4</v>
      </c>
      <c r="E65" s="121">
        <v>4</v>
      </c>
      <c r="F65" s="143">
        <f t="shared" si="1"/>
        <v>1.6</v>
      </c>
      <c r="G65" s="20" t="s">
        <v>183</v>
      </c>
      <c r="H65" s="160" t="s">
        <v>390</v>
      </c>
      <c r="I65" s="19" t="s">
        <v>431</v>
      </c>
      <c r="J65" s="116">
        <v>50</v>
      </c>
      <c r="K65" s="153">
        <f t="shared" si="4"/>
        <v>200</v>
      </c>
    </row>
    <row r="66" spans="1:13" x14ac:dyDescent="0.25">
      <c r="A66" s="150" t="s">
        <v>181</v>
      </c>
      <c r="B66" s="20" t="s">
        <v>345</v>
      </c>
      <c r="C66" s="20" t="s">
        <v>124</v>
      </c>
      <c r="D66" s="121">
        <v>10</v>
      </c>
      <c r="E66" s="121">
        <v>1</v>
      </c>
      <c r="F66" s="143">
        <f t="shared" si="1"/>
        <v>10</v>
      </c>
      <c r="G66" s="20" t="s">
        <v>274</v>
      </c>
      <c r="H66" s="160" t="s">
        <v>390</v>
      </c>
      <c r="I66" s="19" t="s">
        <v>423</v>
      </c>
      <c r="J66" s="116">
        <v>1900</v>
      </c>
      <c r="K66" s="153">
        <f t="shared" si="4"/>
        <v>1900</v>
      </c>
    </row>
    <row r="67" spans="1:13" hidden="1" x14ac:dyDescent="0.25">
      <c r="A67" s="154" t="s">
        <v>182</v>
      </c>
      <c r="B67" s="155" t="s">
        <v>346</v>
      </c>
      <c r="C67" s="155" t="s">
        <v>177</v>
      </c>
      <c r="D67" s="156"/>
      <c r="E67" s="156">
        <v>0</v>
      </c>
      <c r="F67" s="143">
        <f t="shared" si="1"/>
        <v>0</v>
      </c>
      <c r="G67" s="155"/>
      <c r="H67" s="158"/>
      <c r="I67" s="19"/>
      <c r="J67" s="116"/>
    </row>
    <row r="68" spans="1:13" x14ac:dyDescent="0.25">
      <c r="A68" s="129" t="s">
        <v>33</v>
      </c>
      <c r="B68" s="130" t="s">
        <v>23</v>
      </c>
      <c r="C68" s="130"/>
      <c r="D68" s="130"/>
      <c r="E68" s="130"/>
      <c r="F68" s="130"/>
      <c r="G68" s="130"/>
      <c r="H68" s="131"/>
      <c r="I68" s="11"/>
      <c r="J68" s="116"/>
    </row>
    <row r="69" spans="1:13" x14ac:dyDescent="0.25">
      <c r="A69" s="150" t="s">
        <v>62</v>
      </c>
      <c r="B69" s="20" t="s">
        <v>487</v>
      </c>
      <c r="C69" s="121" t="s">
        <v>184</v>
      </c>
      <c r="D69" s="121">
        <v>1.6</v>
      </c>
      <c r="E69" s="121">
        <v>1</v>
      </c>
      <c r="F69" s="121">
        <f t="shared" ref="F69:F72" si="5">D69*E69</f>
        <v>1.6</v>
      </c>
      <c r="G69" s="121"/>
      <c r="H69" s="162" t="s">
        <v>390</v>
      </c>
      <c r="I69" s="19" t="s">
        <v>423</v>
      </c>
      <c r="J69" s="116">
        <v>90</v>
      </c>
      <c r="K69" s="153">
        <f>J69*E69</f>
        <v>90</v>
      </c>
    </row>
    <row r="70" spans="1:13" ht="24" x14ac:dyDescent="0.25">
      <c r="A70" s="145" t="s">
        <v>63</v>
      </c>
      <c r="B70" s="20" t="s">
        <v>347</v>
      </c>
      <c r="C70" s="121" t="s">
        <v>124</v>
      </c>
      <c r="D70" s="121">
        <v>0.3</v>
      </c>
      <c r="E70" s="121">
        <v>6</v>
      </c>
      <c r="F70" s="121">
        <f t="shared" si="5"/>
        <v>1.7999999999999998</v>
      </c>
      <c r="G70" s="121" t="s">
        <v>275</v>
      </c>
      <c r="H70" s="162" t="s">
        <v>390</v>
      </c>
      <c r="I70" s="19" t="s">
        <v>423</v>
      </c>
      <c r="J70" s="116"/>
      <c r="K70" s="153">
        <f t="shared" ref="K70:K72" si="6">J70*E70</f>
        <v>0</v>
      </c>
    </row>
    <row r="71" spans="1:13" x14ac:dyDescent="0.25">
      <c r="A71" s="163" t="s">
        <v>64</v>
      </c>
      <c r="B71" s="20" t="s">
        <v>348</v>
      </c>
      <c r="C71" s="121" t="s">
        <v>124</v>
      </c>
      <c r="D71" s="121">
        <v>0.5</v>
      </c>
      <c r="E71" s="121">
        <v>1</v>
      </c>
      <c r="F71" s="121">
        <f t="shared" si="5"/>
        <v>0.5</v>
      </c>
      <c r="G71" s="121"/>
      <c r="H71" s="162" t="s">
        <v>390</v>
      </c>
      <c r="I71" s="19" t="s">
        <v>423</v>
      </c>
      <c r="J71" s="116">
        <v>500</v>
      </c>
      <c r="K71" s="153">
        <f t="shared" si="6"/>
        <v>500</v>
      </c>
    </row>
    <row r="72" spans="1:13" s="164" customFormat="1" ht="36" x14ac:dyDescent="0.25">
      <c r="A72" s="145" t="s">
        <v>185</v>
      </c>
      <c r="B72" s="20" t="s">
        <v>349</v>
      </c>
      <c r="C72" s="121" t="s">
        <v>124</v>
      </c>
      <c r="D72" s="121">
        <v>10</v>
      </c>
      <c r="E72" s="121">
        <v>1</v>
      </c>
      <c r="F72" s="147">
        <f t="shared" si="5"/>
        <v>10</v>
      </c>
      <c r="G72" s="20" t="s">
        <v>456</v>
      </c>
      <c r="H72" s="160" t="s">
        <v>390</v>
      </c>
      <c r="I72" s="19" t="s">
        <v>432</v>
      </c>
      <c r="J72" s="116">
        <v>250</v>
      </c>
      <c r="K72" s="153">
        <f t="shared" si="6"/>
        <v>250</v>
      </c>
      <c r="L72" s="123"/>
      <c r="M72" s="123"/>
    </row>
    <row r="73" spans="1:13" x14ac:dyDescent="0.25">
      <c r="A73" s="129" t="s">
        <v>10</v>
      </c>
      <c r="B73" s="130" t="s">
        <v>24</v>
      </c>
      <c r="C73" s="130"/>
      <c r="D73" s="130"/>
      <c r="E73" s="130"/>
      <c r="F73" s="130"/>
      <c r="G73" s="130"/>
      <c r="H73" s="131"/>
      <c r="I73" s="11"/>
      <c r="L73" s="123"/>
      <c r="M73" s="123"/>
    </row>
    <row r="74" spans="1:13" s="164" customFormat="1" ht="24" x14ac:dyDescent="0.25">
      <c r="A74" s="150" t="s">
        <v>65</v>
      </c>
      <c r="B74" s="12" t="s">
        <v>350</v>
      </c>
      <c r="C74" s="143" t="s">
        <v>186</v>
      </c>
      <c r="D74" s="143"/>
      <c r="E74" s="143">
        <v>6</v>
      </c>
      <c r="F74" s="143">
        <f t="shared" si="1"/>
        <v>0</v>
      </c>
      <c r="G74" s="12" t="s">
        <v>189</v>
      </c>
      <c r="H74" s="152" t="s">
        <v>390</v>
      </c>
      <c r="I74" s="19" t="s">
        <v>276</v>
      </c>
      <c r="J74" s="116">
        <v>420</v>
      </c>
      <c r="K74" s="165">
        <f>J74*E74</f>
        <v>2520</v>
      </c>
      <c r="L74" s="123"/>
      <c r="M74" s="123"/>
    </row>
    <row r="75" spans="1:13" s="164" customFormat="1" ht="24" x14ac:dyDescent="0.25">
      <c r="A75" s="161" t="s">
        <v>66</v>
      </c>
      <c r="B75" s="20" t="s">
        <v>351</v>
      </c>
      <c r="C75" s="121"/>
      <c r="D75" s="121"/>
      <c r="E75" s="121">
        <v>6</v>
      </c>
      <c r="F75" s="121">
        <f t="shared" si="1"/>
        <v>0</v>
      </c>
      <c r="G75" s="20" t="s">
        <v>190</v>
      </c>
      <c r="H75" s="160" t="s">
        <v>390</v>
      </c>
      <c r="I75" s="19" t="s">
        <v>276</v>
      </c>
      <c r="J75" s="116">
        <v>120</v>
      </c>
      <c r="K75" s="165">
        <f t="shared" ref="K75:K85" si="7">J75*E75</f>
        <v>720</v>
      </c>
      <c r="L75" s="123"/>
      <c r="M75" s="123"/>
    </row>
    <row r="76" spans="1:13" x14ac:dyDescent="0.25">
      <c r="A76" s="150" t="s">
        <v>506</v>
      </c>
      <c r="B76" s="20" t="s">
        <v>187</v>
      </c>
      <c r="C76" s="121" t="s">
        <v>124</v>
      </c>
      <c r="D76" s="121"/>
      <c r="E76" s="121">
        <v>2</v>
      </c>
      <c r="F76" s="121">
        <f t="shared" si="1"/>
        <v>0</v>
      </c>
      <c r="G76" s="20"/>
      <c r="H76" s="160" t="s">
        <v>39</v>
      </c>
      <c r="I76" s="19" t="s">
        <v>308</v>
      </c>
      <c r="J76" s="116"/>
      <c r="K76" s="165">
        <f t="shared" si="7"/>
        <v>0</v>
      </c>
    </row>
    <row r="77" spans="1:13" x14ac:dyDescent="0.25">
      <c r="A77" s="161" t="s">
        <v>507</v>
      </c>
      <c r="B77" s="20" t="s">
        <v>188</v>
      </c>
      <c r="C77" s="121" t="s">
        <v>124</v>
      </c>
      <c r="D77" s="121"/>
      <c r="E77" s="121">
        <v>2</v>
      </c>
      <c r="F77" s="121">
        <f t="shared" si="1"/>
        <v>0</v>
      </c>
      <c r="G77" s="20"/>
      <c r="H77" s="160" t="s">
        <v>39</v>
      </c>
      <c r="I77" s="19" t="s">
        <v>309</v>
      </c>
      <c r="J77" s="116"/>
      <c r="K77" s="165">
        <f t="shared" si="7"/>
        <v>0</v>
      </c>
    </row>
    <row r="78" spans="1:13" ht="36" x14ac:dyDescent="0.25">
      <c r="A78" s="150" t="s">
        <v>508</v>
      </c>
      <c r="B78" s="20" t="s">
        <v>352</v>
      </c>
      <c r="C78" s="121" t="s">
        <v>124</v>
      </c>
      <c r="D78" s="121"/>
      <c r="E78" s="121">
        <v>4</v>
      </c>
      <c r="F78" s="121">
        <f t="shared" si="1"/>
        <v>0</v>
      </c>
      <c r="G78" s="20" t="s">
        <v>191</v>
      </c>
      <c r="H78" s="160" t="s">
        <v>390</v>
      </c>
      <c r="I78" s="19" t="s">
        <v>423</v>
      </c>
      <c r="J78" s="116"/>
      <c r="K78" s="165">
        <f t="shared" si="7"/>
        <v>0</v>
      </c>
    </row>
    <row r="79" spans="1:13" x14ac:dyDescent="0.25">
      <c r="A79" s="161" t="s">
        <v>509</v>
      </c>
      <c r="B79" s="20" t="s">
        <v>512</v>
      </c>
      <c r="C79" s="121" t="s">
        <v>124</v>
      </c>
      <c r="D79" s="121"/>
      <c r="E79" s="121">
        <v>4</v>
      </c>
      <c r="F79" s="121">
        <f t="shared" si="1"/>
        <v>0</v>
      </c>
      <c r="G79" s="20"/>
      <c r="H79" s="160" t="s">
        <v>390</v>
      </c>
      <c r="I79" s="19" t="s">
        <v>423</v>
      </c>
      <c r="J79" s="116"/>
      <c r="K79" s="165">
        <f t="shared" si="7"/>
        <v>0</v>
      </c>
    </row>
    <row r="80" spans="1:13" ht="24" x14ac:dyDescent="0.25">
      <c r="A80" s="150" t="s">
        <v>67</v>
      </c>
      <c r="B80" s="20" t="s">
        <v>353</v>
      </c>
      <c r="C80" s="121" t="s">
        <v>124</v>
      </c>
      <c r="D80" s="121">
        <v>2.9</v>
      </c>
      <c r="E80" s="121">
        <v>6</v>
      </c>
      <c r="F80" s="121">
        <f t="shared" si="1"/>
        <v>17.399999999999999</v>
      </c>
      <c r="G80" s="20" t="s">
        <v>192</v>
      </c>
      <c r="H80" s="160" t="s">
        <v>390</v>
      </c>
      <c r="I80" s="19" t="s">
        <v>423</v>
      </c>
      <c r="J80" s="116">
        <v>27</v>
      </c>
      <c r="K80" s="165">
        <f t="shared" si="7"/>
        <v>162</v>
      </c>
    </row>
    <row r="81" spans="1:13" ht="66.75" customHeight="1" x14ac:dyDescent="0.25">
      <c r="A81" s="161" t="s">
        <v>68</v>
      </c>
      <c r="B81" s="20" t="s">
        <v>354</v>
      </c>
      <c r="C81" s="121" t="s">
        <v>124</v>
      </c>
      <c r="D81" s="121">
        <v>0.4</v>
      </c>
      <c r="E81" s="121">
        <v>7</v>
      </c>
      <c r="F81" s="121">
        <f t="shared" si="1"/>
        <v>2.8000000000000003</v>
      </c>
      <c r="G81" s="20" t="s">
        <v>297</v>
      </c>
      <c r="H81" s="160" t="s">
        <v>390</v>
      </c>
      <c r="I81" s="19" t="s">
        <v>433</v>
      </c>
      <c r="J81" s="116"/>
      <c r="K81" s="165">
        <f t="shared" si="7"/>
        <v>0</v>
      </c>
    </row>
    <row r="82" spans="1:13" ht="122.25" customHeight="1" x14ac:dyDescent="0.25">
      <c r="A82" s="150" t="s">
        <v>69</v>
      </c>
      <c r="B82" s="20" t="s">
        <v>355</v>
      </c>
      <c r="C82" s="121" t="s">
        <v>124</v>
      </c>
      <c r="D82" s="121">
        <v>17</v>
      </c>
      <c r="E82" s="121">
        <v>1</v>
      </c>
      <c r="F82" s="121">
        <f t="shared" si="1"/>
        <v>17</v>
      </c>
      <c r="G82" s="20" t="s">
        <v>277</v>
      </c>
      <c r="H82" s="160" t="s">
        <v>390</v>
      </c>
      <c r="I82" s="19" t="s">
        <v>423</v>
      </c>
      <c r="J82" s="116">
        <v>1800</v>
      </c>
      <c r="K82" s="165">
        <f t="shared" si="7"/>
        <v>1800</v>
      </c>
    </row>
    <row r="83" spans="1:13" ht="36" x14ac:dyDescent="0.25">
      <c r="A83" s="161" t="s">
        <v>70</v>
      </c>
      <c r="B83" s="20" t="s">
        <v>356</v>
      </c>
      <c r="C83" s="121" t="s">
        <v>124</v>
      </c>
      <c r="D83" s="121">
        <v>15</v>
      </c>
      <c r="E83" s="121">
        <v>1</v>
      </c>
      <c r="F83" s="121">
        <f t="shared" si="1"/>
        <v>15</v>
      </c>
      <c r="G83" s="20" t="s">
        <v>193</v>
      </c>
      <c r="H83" s="160" t="s">
        <v>390</v>
      </c>
      <c r="I83" s="19" t="s">
        <v>423</v>
      </c>
      <c r="J83" s="116">
        <v>535</v>
      </c>
      <c r="K83" s="165">
        <f t="shared" si="7"/>
        <v>535</v>
      </c>
    </row>
    <row r="84" spans="1:13" ht="96" x14ac:dyDescent="0.25">
      <c r="A84" s="150" t="s">
        <v>510</v>
      </c>
      <c r="B84" s="20" t="s">
        <v>357</v>
      </c>
      <c r="C84" s="121" t="s">
        <v>124</v>
      </c>
      <c r="D84" s="121">
        <v>15.4</v>
      </c>
      <c r="E84" s="121">
        <v>2</v>
      </c>
      <c r="F84" s="121">
        <f t="shared" si="1"/>
        <v>30.8</v>
      </c>
      <c r="G84" s="20"/>
      <c r="H84" s="160" t="s">
        <v>390</v>
      </c>
      <c r="I84" s="19" t="s">
        <v>423</v>
      </c>
      <c r="J84" s="116">
        <v>400</v>
      </c>
      <c r="K84" s="165">
        <f t="shared" si="7"/>
        <v>800</v>
      </c>
    </row>
    <row r="85" spans="1:13" ht="48" x14ac:dyDescent="0.25">
      <c r="A85" s="161" t="s">
        <v>511</v>
      </c>
      <c r="B85" s="20" t="s">
        <v>358</v>
      </c>
      <c r="C85" s="121" t="s">
        <v>124</v>
      </c>
      <c r="D85" s="121">
        <v>1.5</v>
      </c>
      <c r="E85" s="121">
        <v>1</v>
      </c>
      <c r="F85" s="121">
        <f t="shared" si="1"/>
        <v>1.5</v>
      </c>
      <c r="G85" s="20"/>
      <c r="H85" s="160" t="s">
        <v>390</v>
      </c>
      <c r="I85" s="19" t="s">
        <v>423</v>
      </c>
      <c r="J85" s="116">
        <v>240</v>
      </c>
      <c r="K85" s="165">
        <f t="shared" si="7"/>
        <v>240</v>
      </c>
    </row>
    <row r="86" spans="1:13" x14ac:dyDescent="0.25">
      <c r="A86" s="129" t="s">
        <v>11</v>
      </c>
      <c r="B86" s="130" t="s">
        <v>25</v>
      </c>
      <c r="C86" s="166"/>
      <c r="D86" s="166"/>
      <c r="E86" s="166"/>
      <c r="F86" s="166"/>
      <c r="G86" s="166"/>
      <c r="H86" s="131"/>
      <c r="I86" s="21"/>
      <c r="K86" s="123"/>
    </row>
    <row r="87" spans="1:13" s="164" customFormat="1" ht="36" x14ac:dyDescent="0.25">
      <c r="A87" s="150" t="s">
        <v>71</v>
      </c>
      <c r="B87" s="12" t="s">
        <v>520</v>
      </c>
      <c r="C87" s="143" t="s">
        <v>194</v>
      </c>
      <c r="D87" s="143">
        <v>37</v>
      </c>
      <c r="E87" s="143">
        <v>1</v>
      </c>
      <c r="F87" s="120">
        <f t="shared" si="1"/>
        <v>37</v>
      </c>
      <c r="G87" s="12" t="s">
        <v>488</v>
      </c>
      <c r="H87" s="152" t="s">
        <v>390</v>
      </c>
      <c r="I87" s="19" t="s">
        <v>521</v>
      </c>
      <c r="J87" s="167">
        <v>2500</v>
      </c>
      <c r="K87" s="165">
        <f>J87*E87</f>
        <v>2500</v>
      </c>
      <c r="L87" s="123"/>
      <c r="M87" s="123"/>
    </row>
    <row r="88" spans="1:13" x14ac:dyDescent="0.25">
      <c r="A88" s="150" t="s">
        <v>72</v>
      </c>
      <c r="B88" s="20" t="s">
        <v>359</v>
      </c>
      <c r="C88" s="121" t="s">
        <v>124</v>
      </c>
      <c r="D88" s="121"/>
      <c r="E88" s="121">
        <v>6</v>
      </c>
      <c r="F88" s="120">
        <f t="shared" si="1"/>
        <v>0</v>
      </c>
      <c r="G88" s="20"/>
      <c r="H88" s="160" t="s">
        <v>390</v>
      </c>
      <c r="I88" s="19" t="s">
        <v>423</v>
      </c>
      <c r="J88" s="167">
        <v>2.5</v>
      </c>
      <c r="K88" s="165">
        <f t="shared" ref="K88:K101" si="8">J88*E88</f>
        <v>15</v>
      </c>
    </row>
    <row r="89" spans="1:13" x14ac:dyDescent="0.25">
      <c r="A89" s="150" t="s">
        <v>73</v>
      </c>
      <c r="B89" s="20" t="s">
        <v>360</v>
      </c>
      <c r="C89" s="121" t="s">
        <v>195</v>
      </c>
      <c r="D89" s="121">
        <v>3</v>
      </c>
      <c r="E89" s="121">
        <v>1</v>
      </c>
      <c r="F89" s="120">
        <f t="shared" si="1"/>
        <v>3</v>
      </c>
      <c r="G89" s="20" t="s">
        <v>278</v>
      </c>
      <c r="H89" s="160" t="s">
        <v>390</v>
      </c>
      <c r="I89" s="19" t="s">
        <v>434</v>
      </c>
      <c r="J89" s="167">
        <v>625</v>
      </c>
      <c r="K89" s="165">
        <f t="shared" si="8"/>
        <v>625</v>
      </c>
    </row>
    <row r="90" spans="1:13" hidden="1" x14ac:dyDescent="0.25">
      <c r="A90" s="168" t="s">
        <v>74</v>
      </c>
      <c r="B90" s="169" t="s">
        <v>361</v>
      </c>
      <c r="C90" s="170" t="s">
        <v>195</v>
      </c>
      <c r="D90" s="170"/>
      <c r="E90" s="170">
        <v>0</v>
      </c>
      <c r="F90" s="171">
        <f t="shared" si="1"/>
        <v>0</v>
      </c>
      <c r="G90" s="169"/>
      <c r="H90" s="172"/>
      <c r="I90" s="19"/>
      <c r="J90" s="167"/>
      <c r="K90" s="165">
        <f t="shared" si="8"/>
        <v>0</v>
      </c>
    </row>
    <row r="91" spans="1:13" x14ac:dyDescent="0.25">
      <c r="A91" s="150" t="s">
        <v>75</v>
      </c>
      <c r="B91" s="173" t="s">
        <v>196</v>
      </c>
      <c r="C91" s="121" t="s">
        <v>197</v>
      </c>
      <c r="D91" s="121">
        <v>3.4</v>
      </c>
      <c r="E91" s="121">
        <v>3</v>
      </c>
      <c r="F91" s="120">
        <f t="shared" si="1"/>
        <v>10.199999999999999</v>
      </c>
      <c r="G91" s="20"/>
      <c r="H91" s="160" t="s">
        <v>390</v>
      </c>
      <c r="I91" s="19" t="s">
        <v>423</v>
      </c>
      <c r="J91" s="167">
        <v>52</v>
      </c>
      <c r="K91" s="165">
        <f t="shared" si="8"/>
        <v>156</v>
      </c>
    </row>
    <row r="92" spans="1:13" ht="36" x14ac:dyDescent="0.25">
      <c r="A92" s="150" t="s">
        <v>76</v>
      </c>
      <c r="B92" s="20" t="s">
        <v>362</v>
      </c>
      <c r="C92" s="121" t="s">
        <v>198</v>
      </c>
      <c r="D92" s="121">
        <v>5</v>
      </c>
      <c r="E92" s="121">
        <v>1</v>
      </c>
      <c r="F92" s="120">
        <f t="shared" si="1"/>
        <v>5</v>
      </c>
      <c r="G92" s="20" t="s">
        <v>205</v>
      </c>
      <c r="H92" s="160" t="s">
        <v>390</v>
      </c>
      <c r="I92" s="19" t="s">
        <v>423</v>
      </c>
      <c r="J92" s="167">
        <v>36</v>
      </c>
      <c r="K92" s="165">
        <f t="shared" si="8"/>
        <v>36</v>
      </c>
    </row>
    <row r="93" spans="1:13" ht="36" x14ac:dyDescent="0.25">
      <c r="A93" s="161" t="s">
        <v>77</v>
      </c>
      <c r="B93" s="20" t="s">
        <v>363</v>
      </c>
      <c r="C93" s="121" t="s">
        <v>199</v>
      </c>
      <c r="D93" s="121">
        <v>2</v>
      </c>
      <c r="E93" s="121">
        <v>2</v>
      </c>
      <c r="F93" s="120">
        <f t="shared" si="1"/>
        <v>4</v>
      </c>
      <c r="G93" s="20" t="s">
        <v>206</v>
      </c>
      <c r="H93" s="160" t="s">
        <v>390</v>
      </c>
      <c r="I93" s="19" t="s">
        <v>423</v>
      </c>
      <c r="J93" s="167">
        <v>50</v>
      </c>
      <c r="K93" s="165">
        <f t="shared" si="8"/>
        <v>100</v>
      </c>
    </row>
    <row r="94" spans="1:13" ht="48" x14ac:dyDescent="0.25">
      <c r="A94" s="150" t="s">
        <v>102</v>
      </c>
      <c r="B94" s="20" t="s">
        <v>364</v>
      </c>
      <c r="C94" s="121" t="s">
        <v>200</v>
      </c>
      <c r="D94" s="121">
        <v>148</v>
      </c>
      <c r="E94" s="121">
        <v>1</v>
      </c>
      <c r="F94" s="120">
        <f t="shared" si="1"/>
        <v>148</v>
      </c>
      <c r="G94" s="20" t="s">
        <v>513</v>
      </c>
      <c r="H94" s="160" t="s">
        <v>390</v>
      </c>
      <c r="I94" s="19" t="s">
        <v>423</v>
      </c>
      <c r="J94" s="167">
        <v>10500</v>
      </c>
      <c r="K94" s="165">
        <f t="shared" si="8"/>
        <v>10500</v>
      </c>
    </row>
    <row r="95" spans="1:13" x14ac:dyDescent="0.25">
      <c r="A95" s="145" t="s">
        <v>103</v>
      </c>
      <c r="B95" s="174" t="s">
        <v>365</v>
      </c>
      <c r="C95" s="175" t="s">
        <v>201</v>
      </c>
      <c r="D95" s="175">
        <v>2</v>
      </c>
      <c r="E95" s="175">
        <v>1</v>
      </c>
      <c r="F95" s="147">
        <f t="shared" si="1"/>
        <v>2</v>
      </c>
      <c r="G95" s="174"/>
      <c r="H95" s="176" t="s">
        <v>390</v>
      </c>
      <c r="I95" s="14" t="s">
        <v>423</v>
      </c>
      <c r="J95" s="167"/>
      <c r="K95" s="165">
        <f t="shared" si="8"/>
        <v>0</v>
      </c>
    </row>
    <row r="96" spans="1:13" ht="24" x14ac:dyDescent="0.25">
      <c r="A96" s="161" t="s">
        <v>104</v>
      </c>
      <c r="B96" s="20" t="s">
        <v>366</v>
      </c>
      <c r="C96" s="121" t="s">
        <v>202</v>
      </c>
      <c r="D96" s="121">
        <v>7.6</v>
      </c>
      <c r="E96" s="121">
        <v>1</v>
      </c>
      <c r="F96" s="120">
        <f t="shared" si="1"/>
        <v>7.6</v>
      </c>
      <c r="G96" s="20" t="s">
        <v>279</v>
      </c>
      <c r="H96" s="160" t="s">
        <v>390</v>
      </c>
      <c r="I96" s="19" t="s">
        <v>435</v>
      </c>
      <c r="J96" s="167">
        <v>1550</v>
      </c>
      <c r="K96" s="165">
        <f t="shared" si="8"/>
        <v>1550</v>
      </c>
    </row>
    <row r="97" spans="1:11" s="123" customFormat="1" x14ac:dyDescent="0.25">
      <c r="A97" s="150" t="s">
        <v>105</v>
      </c>
      <c r="B97" s="20" t="s">
        <v>367</v>
      </c>
      <c r="C97" s="174" t="s">
        <v>124</v>
      </c>
      <c r="D97" s="121">
        <v>0.3</v>
      </c>
      <c r="E97" s="121">
        <v>1</v>
      </c>
      <c r="F97" s="120">
        <f t="shared" si="1"/>
        <v>0.3</v>
      </c>
      <c r="G97" s="20" t="s">
        <v>280</v>
      </c>
      <c r="H97" s="160" t="s">
        <v>390</v>
      </c>
      <c r="I97" s="19" t="s">
        <v>435</v>
      </c>
      <c r="J97" s="167"/>
      <c r="K97" s="165">
        <f t="shared" si="8"/>
        <v>0</v>
      </c>
    </row>
    <row r="98" spans="1:11" ht="24" x14ac:dyDescent="0.25">
      <c r="A98" s="150" t="s">
        <v>106</v>
      </c>
      <c r="B98" s="20" t="s">
        <v>368</v>
      </c>
      <c r="C98" s="121" t="s">
        <v>124</v>
      </c>
      <c r="D98" s="121">
        <v>1</v>
      </c>
      <c r="E98" s="121">
        <v>2</v>
      </c>
      <c r="F98" s="120">
        <f t="shared" si="1"/>
        <v>2</v>
      </c>
      <c r="G98" s="20" t="s">
        <v>207</v>
      </c>
      <c r="H98" s="160" t="s">
        <v>390</v>
      </c>
      <c r="I98" s="19" t="s">
        <v>435</v>
      </c>
      <c r="J98" s="167"/>
      <c r="K98" s="165">
        <f t="shared" si="8"/>
        <v>0</v>
      </c>
    </row>
    <row r="99" spans="1:11" ht="132" x14ac:dyDescent="0.25">
      <c r="A99" s="161" t="s">
        <v>107</v>
      </c>
      <c r="B99" s="20" t="s">
        <v>369</v>
      </c>
      <c r="C99" s="121" t="s">
        <v>124</v>
      </c>
      <c r="D99" s="121">
        <v>5.5</v>
      </c>
      <c r="E99" s="121">
        <v>1</v>
      </c>
      <c r="F99" s="120">
        <f t="shared" si="1"/>
        <v>5.5</v>
      </c>
      <c r="G99" s="20" t="s">
        <v>499</v>
      </c>
      <c r="H99" s="160" t="s">
        <v>390</v>
      </c>
      <c r="I99" s="19" t="s">
        <v>423</v>
      </c>
      <c r="J99" s="167">
        <v>2600</v>
      </c>
      <c r="K99" s="165">
        <f t="shared" si="8"/>
        <v>2600</v>
      </c>
    </row>
    <row r="100" spans="1:11" hidden="1" x14ac:dyDescent="0.25">
      <c r="A100" s="168" t="s">
        <v>78</v>
      </c>
      <c r="B100" s="169" t="s">
        <v>370</v>
      </c>
      <c r="C100" s="170" t="s">
        <v>124</v>
      </c>
      <c r="D100" s="170"/>
      <c r="E100" s="170">
        <v>0</v>
      </c>
      <c r="F100" s="171">
        <f t="shared" si="1"/>
        <v>0</v>
      </c>
      <c r="G100" s="169"/>
      <c r="H100" s="172"/>
      <c r="I100" s="19"/>
      <c r="J100" s="167"/>
      <c r="K100" s="165">
        <f t="shared" si="8"/>
        <v>0</v>
      </c>
    </row>
    <row r="101" spans="1:11" ht="24" x14ac:dyDescent="0.25">
      <c r="A101" s="150" t="s">
        <v>79</v>
      </c>
      <c r="B101" s="20" t="s">
        <v>371</v>
      </c>
      <c r="C101" s="121" t="s">
        <v>124</v>
      </c>
      <c r="D101" s="121">
        <v>24</v>
      </c>
      <c r="E101" s="121">
        <v>1</v>
      </c>
      <c r="F101" s="120">
        <f t="shared" si="1"/>
        <v>24</v>
      </c>
      <c r="G101" s="20" t="s">
        <v>281</v>
      </c>
      <c r="H101" s="160" t="s">
        <v>390</v>
      </c>
      <c r="I101" s="19" t="s">
        <v>436</v>
      </c>
      <c r="J101" s="167">
        <v>4700</v>
      </c>
      <c r="K101" s="165">
        <f t="shared" si="8"/>
        <v>4700</v>
      </c>
    </row>
    <row r="102" spans="1:11" hidden="1" x14ac:dyDescent="0.25">
      <c r="A102" s="177" t="s">
        <v>80</v>
      </c>
      <c r="B102" s="169" t="s">
        <v>203</v>
      </c>
      <c r="C102" s="170" t="s">
        <v>204</v>
      </c>
      <c r="D102" s="170"/>
      <c r="E102" s="170">
        <v>0</v>
      </c>
      <c r="F102" s="171">
        <f t="shared" si="1"/>
        <v>0</v>
      </c>
      <c r="G102" s="169"/>
      <c r="H102" s="172"/>
      <c r="I102" s="19"/>
    </row>
    <row r="103" spans="1:11" x14ac:dyDescent="0.25">
      <c r="A103" s="129" t="s">
        <v>34</v>
      </c>
      <c r="B103" s="130" t="s">
        <v>26</v>
      </c>
      <c r="C103" s="166"/>
      <c r="D103" s="166"/>
      <c r="E103" s="166"/>
      <c r="F103" s="166"/>
      <c r="G103" s="166"/>
      <c r="H103" s="131"/>
      <c r="I103" s="21"/>
    </row>
    <row r="104" spans="1:11" ht="156" x14ac:dyDescent="0.25">
      <c r="A104" s="150" t="s">
        <v>81</v>
      </c>
      <c r="B104" s="22" t="s">
        <v>372</v>
      </c>
      <c r="C104" s="143" t="s">
        <v>124</v>
      </c>
      <c r="D104" s="143">
        <v>5.2</v>
      </c>
      <c r="E104" s="143">
        <v>1</v>
      </c>
      <c r="F104" s="143">
        <f t="shared" si="1"/>
        <v>5.2</v>
      </c>
      <c r="G104" s="12" t="s">
        <v>217</v>
      </c>
      <c r="H104" s="152" t="s">
        <v>390</v>
      </c>
      <c r="I104" s="17" t="s">
        <v>423</v>
      </c>
      <c r="J104" s="167">
        <v>260</v>
      </c>
      <c r="K104" s="153">
        <f>J104*E104</f>
        <v>260</v>
      </c>
    </row>
    <row r="105" spans="1:11" x14ac:dyDescent="0.25">
      <c r="A105" s="161" t="s">
        <v>82</v>
      </c>
      <c r="B105" s="23" t="s">
        <v>373</v>
      </c>
      <c r="C105" s="121" t="s">
        <v>208</v>
      </c>
      <c r="D105" s="121">
        <v>2.5</v>
      </c>
      <c r="E105" s="121">
        <v>1</v>
      </c>
      <c r="F105" s="121">
        <f t="shared" si="1"/>
        <v>2.5</v>
      </c>
      <c r="G105" s="20"/>
      <c r="H105" s="160" t="s">
        <v>390</v>
      </c>
      <c r="I105" s="19" t="s">
        <v>423</v>
      </c>
      <c r="J105" s="167">
        <v>31</v>
      </c>
      <c r="K105" s="153">
        <f t="shared" ref="K105:K118" si="9">J105*E105</f>
        <v>31</v>
      </c>
    </row>
    <row r="106" spans="1:11" ht="24" x14ac:dyDescent="0.25">
      <c r="A106" s="150" t="s">
        <v>83</v>
      </c>
      <c r="B106" s="23" t="s">
        <v>374</v>
      </c>
      <c r="C106" s="121" t="s">
        <v>124</v>
      </c>
      <c r="D106" s="121">
        <v>3.8</v>
      </c>
      <c r="E106" s="121">
        <v>1</v>
      </c>
      <c r="F106" s="121">
        <f t="shared" si="1"/>
        <v>3.8</v>
      </c>
      <c r="G106" s="20" t="s">
        <v>218</v>
      </c>
      <c r="H106" s="160" t="s">
        <v>390</v>
      </c>
      <c r="I106" s="19" t="s">
        <v>423</v>
      </c>
      <c r="J106" s="167">
        <v>96</v>
      </c>
      <c r="K106" s="153">
        <f t="shared" si="9"/>
        <v>96</v>
      </c>
    </row>
    <row r="107" spans="1:11" s="123" customFormat="1" ht="24" x14ac:dyDescent="0.25">
      <c r="A107" s="161" t="s">
        <v>493</v>
      </c>
      <c r="B107" s="24" t="s">
        <v>209</v>
      </c>
      <c r="C107" s="121" t="s">
        <v>210</v>
      </c>
      <c r="D107" s="121">
        <v>23.5</v>
      </c>
      <c r="E107" s="121">
        <v>1</v>
      </c>
      <c r="F107" s="121">
        <f t="shared" si="1"/>
        <v>23.5</v>
      </c>
      <c r="G107" s="20" t="s">
        <v>500</v>
      </c>
      <c r="H107" s="160" t="s">
        <v>390</v>
      </c>
      <c r="I107" s="19" t="s">
        <v>437</v>
      </c>
      <c r="J107" s="167">
        <v>2200</v>
      </c>
      <c r="K107" s="153">
        <f t="shared" si="9"/>
        <v>2200</v>
      </c>
    </row>
    <row r="108" spans="1:11" s="123" customFormat="1" ht="48" x14ac:dyDescent="0.25">
      <c r="A108" s="150" t="s">
        <v>84</v>
      </c>
      <c r="B108" s="24" t="s">
        <v>211</v>
      </c>
      <c r="C108" s="121" t="s">
        <v>212</v>
      </c>
      <c r="D108" s="121">
        <v>26.7</v>
      </c>
      <c r="E108" s="121">
        <v>1</v>
      </c>
      <c r="F108" s="121">
        <f t="shared" si="1"/>
        <v>26.7</v>
      </c>
      <c r="G108" s="20" t="s">
        <v>219</v>
      </c>
      <c r="H108" s="160" t="s">
        <v>390</v>
      </c>
      <c r="I108" s="19" t="s">
        <v>423</v>
      </c>
      <c r="J108" s="167">
        <v>1500</v>
      </c>
      <c r="K108" s="153">
        <f t="shared" si="9"/>
        <v>1500</v>
      </c>
    </row>
    <row r="109" spans="1:11" s="123" customFormat="1" x14ac:dyDescent="0.25">
      <c r="A109" s="161" t="s">
        <v>494</v>
      </c>
      <c r="B109" s="23" t="s">
        <v>375</v>
      </c>
      <c r="C109" s="121" t="s">
        <v>213</v>
      </c>
      <c r="D109" s="121">
        <v>1.6</v>
      </c>
      <c r="E109" s="121">
        <v>1</v>
      </c>
      <c r="F109" s="121">
        <f t="shared" si="1"/>
        <v>1.6</v>
      </c>
      <c r="G109" s="20"/>
      <c r="H109" s="160" t="s">
        <v>390</v>
      </c>
      <c r="I109" s="19" t="s">
        <v>423</v>
      </c>
      <c r="J109" s="167">
        <v>30</v>
      </c>
      <c r="K109" s="153">
        <f t="shared" si="9"/>
        <v>30</v>
      </c>
    </row>
    <row r="110" spans="1:11" s="123" customFormat="1" x14ac:dyDescent="0.25">
      <c r="A110" s="150" t="s">
        <v>85</v>
      </c>
      <c r="B110" s="23" t="s">
        <v>376</v>
      </c>
      <c r="C110" s="121" t="s">
        <v>214</v>
      </c>
      <c r="D110" s="121">
        <v>0.8</v>
      </c>
      <c r="E110" s="121">
        <v>1</v>
      </c>
      <c r="F110" s="121">
        <f t="shared" si="1"/>
        <v>0.8</v>
      </c>
      <c r="G110" s="20" t="s">
        <v>220</v>
      </c>
      <c r="H110" s="160" t="s">
        <v>390</v>
      </c>
      <c r="I110" s="19" t="s">
        <v>423</v>
      </c>
      <c r="J110" s="167">
        <v>15</v>
      </c>
      <c r="K110" s="153">
        <f t="shared" si="9"/>
        <v>15</v>
      </c>
    </row>
    <row r="111" spans="1:11" x14ac:dyDescent="0.25">
      <c r="A111" s="132" t="s">
        <v>86</v>
      </c>
      <c r="B111" s="185" t="s">
        <v>377</v>
      </c>
      <c r="C111" s="118" t="s">
        <v>303</v>
      </c>
      <c r="D111" s="118">
        <v>3</v>
      </c>
      <c r="E111" s="118">
        <v>1</v>
      </c>
      <c r="F111" s="118">
        <f t="shared" ref="F111" si="10">D111*E111</f>
        <v>3</v>
      </c>
      <c r="G111" s="62" t="s">
        <v>303</v>
      </c>
      <c r="H111" s="186" t="s">
        <v>390</v>
      </c>
      <c r="I111" s="9" t="s">
        <v>423</v>
      </c>
      <c r="J111" s="187"/>
      <c r="K111" s="153">
        <f t="shared" si="9"/>
        <v>0</v>
      </c>
    </row>
    <row r="112" spans="1:11" s="123" customFormat="1" ht="24" x14ac:dyDescent="0.25">
      <c r="A112" s="161" t="s">
        <v>111</v>
      </c>
      <c r="B112" s="23" t="s">
        <v>378</v>
      </c>
      <c r="C112" s="121" t="s">
        <v>215</v>
      </c>
      <c r="D112" s="121">
        <v>2.2000000000000002</v>
      </c>
      <c r="E112" s="121">
        <v>1</v>
      </c>
      <c r="F112" s="121">
        <f t="shared" si="1"/>
        <v>2.2000000000000002</v>
      </c>
      <c r="G112" s="20"/>
      <c r="H112" s="160" t="s">
        <v>390</v>
      </c>
      <c r="I112" s="19" t="s">
        <v>438</v>
      </c>
      <c r="J112" s="167">
        <v>42</v>
      </c>
      <c r="K112" s="153">
        <f t="shared" si="9"/>
        <v>42</v>
      </c>
    </row>
    <row r="113" spans="1:11" s="123" customFormat="1" x14ac:dyDescent="0.25">
      <c r="A113" s="145" t="s">
        <v>495</v>
      </c>
      <c r="B113" s="25" t="s">
        <v>379</v>
      </c>
      <c r="C113" s="175" t="s">
        <v>124</v>
      </c>
      <c r="D113" s="175">
        <v>1.4</v>
      </c>
      <c r="E113" s="175">
        <v>1</v>
      </c>
      <c r="F113" s="175">
        <f t="shared" si="1"/>
        <v>1.4</v>
      </c>
      <c r="G113" s="174"/>
      <c r="H113" s="176" t="s">
        <v>390</v>
      </c>
      <c r="I113" s="19" t="s">
        <v>438</v>
      </c>
      <c r="J113" s="167"/>
      <c r="K113" s="153">
        <f t="shared" si="9"/>
        <v>0</v>
      </c>
    </row>
    <row r="114" spans="1:11" s="123" customFormat="1" x14ac:dyDescent="0.25">
      <c r="A114" s="145" t="s">
        <v>87</v>
      </c>
      <c r="B114" s="25" t="s">
        <v>492</v>
      </c>
      <c r="C114" s="175" t="s">
        <v>124</v>
      </c>
      <c r="D114" s="175">
        <v>1.9</v>
      </c>
      <c r="E114" s="175">
        <v>2</v>
      </c>
      <c r="F114" s="175">
        <f t="shared" si="1"/>
        <v>3.8</v>
      </c>
      <c r="G114" s="174"/>
      <c r="H114" s="176" t="s">
        <v>390</v>
      </c>
      <c r="I114" s="19" t="s">
        <v>438</v>
      </c>
      <c r="J114" s="167">
        <v>26</v>
      </c>
      <c r="K114" s="153">
        <f t="shared" si="9"/>
        <v>52</v>
      </c>
    </row>
    <row r="115" spans="1:11" s="123" customFormat="1" x14ac:dyDescent="0.25">
      <c r="A115" s="161" t="s">
        <v>88</v>
      </c>
      <c r="B115" s="23" t="s">
        <v>380</v>
      </c>
      <c r="C115" s="121" t="s">
        <v>216</v>
      </c>
      <c r="D115" s="121">
        <v>1.8</v>
      </c>
      <c r="E115" s="121">
        <v>1</v>
      </c>
      <c r="F115" s="121">
        <f t="shared" si="1"/>
        <v>1.8</v>
      </c>
      <c r="G115" s="20"/>
      <c r="H115" s="160" t="s">
        <v>390</v>
      </c>
      <c r="I115" s="19" t="s">
        <v>438</v>
      </c>
      <c r="J115" s="167">
        <v>25</v>
      </c>
      <c r="K115" s="153">
        <f t="shared" si="9"/>
        <v>25</v>
      </c>
    </row>
    <row r="116" spans="1:11" s="123" customFormat="1" x14ac:dyDescent="0.25">
      <c r="A116" s="150" t="s">
        <v>496</v>
      </c>
      <c r="B116" s="23" t="s">
        <v>381</v>
      </c>
      <c r="C116" s="121" t="s">
        <v>124</v>
      </c>
      <c r="D116" s="121">
        <v>1.8</v>
      </c>
      <c r="E116" s="121">
        <v>2</v>
      </c>
      <c r="F116" s="121">
        <f t="shared" si="1"/>
        <v>3.6</v>
      </c>
      <c r="G116" s="20"/>
      <c r="H116" s="160" t="s">
        <v>390</v>
      </c>
      <c r="I116" s="19" t="s">
        <v>438</v>
      </c>
      <c r="J116" s="167">
        <v>26</v>
      </c>
      <c r="K116" s="153">
        <f t="shared" si="9"/>
        <v>52</v>
      </c>
    </row>
    <row r="117" spans="1:11" s="123" customFormat="1" x14ac:dyDescent="0.25">
      <c r="A117" s="150" t="s">
        <v>89</v>
      </c>
      <c r="B117" s="24" t="s">
        <v>310</v>
      </c>
      <c r="C117" s="121" t="s">
        <v>311</v>
      </c>
      <c r="D117" s="121">
        <v>20</v>
      </c>
      <c r="E117" s="121">
        <v>1</v>
      </c>
      <c r="F117" s="121">
        <f t="shared" si="1"/>
        <v>20</v>
      </c>
      <c r="G117" s="20"/>
      <c r="H117" s="160" t="s">
        <v>390</v>
      </c>
      <c r="I117" s="19" t="s">
        <v>423</v>
      </c>
      <c r="J117" s="167">
        <v>840</v>
      </c>
      <c r="K117" s="153">
        <f t="shared" si="9"/>
        <v>840</v>
      </c>
    </row>
    <row r="118" spans="1:11" s="123" customFormat="1" ht="36" customHeight="1" x14ac:dyDescent="0.25">
      <c r="A118" s="161" t="s">
        <v>497</v>
      </c>
      <c r="B118" s="23" t="s">
        <v>382</v>
      </c>
      <c r="C118" s="121" t="s">
        <v>124</v>
      </c>
      <c r="D118" s="121">
        <v>0.25</v>
      </c>
      <c r="E118" s="121">
        <v>2</v>
      </c>
      <c r="F118" s="121">
        <f t="shared" si="1"/>
        <v>0.5</v>
      </c>
      <c r="G118" s="20" t="s">
        <v>439</v>
      </c>
      <c r="H118" s="160" t="s">
        <v>390</v>
      </c>
      <c r="I118" s="19" t="s">
        <v>440</v>
      </c>
      <c r="J118" s="167">
        <v>1300</v>
      </c>
      <c r="K118" s="153">
        <f t="shared" si="9"/>
        <v>2600</v>
      </c>
    </row>
    <row r="119" spans="1:11" x14ac:dyDescent="0.25">
      <c r="A119" s="129" t="s">
        <v>35</v>
      </c>
      <c r="B119" s="130" t="s">
        <v>27</v>
      </c>
      <c r="C119" s="166"/>
      <c r="D119" s="166"/>
      <c r="E119" s="166"/>
      <c r="F119" s="166"/>
      <c r="G119" s="166"/>
      <c r="H119" s="131"/>
      <c r="I119" s="21"/>
    </row>
    <row r="120" spans="1:11" x14ac:dyDescent="0.25">
      <c r="A120" s="150" t="s">
        <v>90</v>
      </c>
      <c r="B120" s="12" t="s">
        <v>383</v>
      </c>
      <c r="C120" s="143" t="s">
        <v>201</v>
      </c>
      <c r="D120" s="143">
        <v>8</v>
      </c>
      <c r="E120" s="143">
        <v>1</v>
      </c>
      <c r="F120" s="143">
        <f t="shared" si="1"/>
        <v>8</v>
      </c>
      <c r="G120" s="143"/>
      <c r="H120" s="144" t="s">
        <v>39</v>
      </c>
      <c r="I120" s="17" t="s">
        <v>423</v>
      </c>
      <c r="J120" s="116"/>
      <c r="K120" s="153">
        <f t="shared" ref="K120:K121" si="11">J120*E120</f>
        <v>0</v>
      </c>
    </row>
    <row r="121" spans="1:11" x14ac:dyDescent="0.25">
      <c r="A121" s="161" t="s">
        <v>91</v>
      </c>
      <c r="B121" s="20" t="s">
        <v>384</v>
      </c>
      <c r="C121" s="121" t="s">
        <v>221</v>
      </c>
      <c r="D121" s="121">
        <v>7</v>
      </c>
      <c r="E121" s="121">
        <v>2</v>
      </c>
      <c r="F121" s="143">
        <f t="shared" si="1"/>
        <v>14</v>
      </c>
      <c r="G121" s="121"/>
      <c r="H121" s="162" t="s">
        <v>390</v>
      </c>
      <c r="I121" s="19" t="s">
        <v>423</v>
      </c>
      <c r="J121" s="116">
        <v>40</v>
      </c>
      <c r="K121" s="153">
        <f t="shared" si="11"/>
        <v>80</v>
      </c>
    </row>
    <row r="122" spans="1:11" ht="24" x14ac:dyDescent="0.25">
      <c r="A122" s="150" t="s">
        <v>92</v>
      </c>
      <c r="B122" s="20" t="s">
        <v>385</v>
      </c>
      <c r="C122" s="121" t="s">
        <v>124</v>
      </c>
      <c r="D122" s="121">
        <v>23</v>
      </c>
      <c r="E122" s="121">
        <v>2</v>
      </c>
      <c r="F122" s="143">
        <f>D122*E122</f>
        <v>46</v>
      </c>
      <c r="G122" s="121"/>
      <c r="H122" s="162" t="s">
        <v>390</v>
      </c>
      <c r="I122" s="19" t="s">
        <v>423</v>
      </c>
      <c r="J122" s="116">
        <v>32</v>
      </c>
      <c r="K122" s="153">
        <f>J122*E122</f>
        <v>64</v>
      </c>
    </row>
    <row r="123" spans="1:11" ht="36" x14ac:dyDescent="0.25">
      <c r="A123" s="150" t="s">
        <v>93</v>
      </c>
      <c r="B123" s="20" t="s">
        <v>386</v>
      </c>
      <c r="C123" s="121" t="s">
        <v>124</v>
      </c>
      <c r="D123" s="121">
        <v>12.4</v>
      </c>
      <c r="E123" s="121">
        <v>1</v>
      </c>
      <c r="F123" s="143">
        <f>D123*E123</f>
        <v>12.4</v>
      </c>
      <c r="G123" s="121"/>
      <c r="H123" s="162" t="s">
        <v>390</v>
      </c>
      <c r="I123" s="19" t="s">
        <v>423</v>
      </c>
      <c r="J123" s="116"/>
      <c r="K123" s="153">
        <f t="shared" ref="K123:K125" si="12">J123*E123</f>
        <v>0</v>
      </c>
    </row>
    <row r="124" spans="1:11" ht="36" x14ac:dyDescent="0.25">
      <c r="A124" s="150" t="s">
        <v>498</v>
      </c>
      <c r="B124" s="20" t="s">
        <v>387</v>
      </c>
      <c r="C124" s="121" t="s">
        <v>124</v>
      </c>
      <c r="D124" s="121">
        <v>6.5</v>
      </c>
      <c r="E124" s="121">
        <v>1</v>
      </c>
      <c r="F124" s="143">
        <f>D124*E124</f>
        <v>6.5</v>
      </c>
      <c r="G124" s="121"/>
      <c r="H124" s="162" t="s">
        <v>390</v>
      </c>
      <c r="I124" s="19" t="s">
        <v>423</v>
      </c>
      <c r="J124" s="116">
        <v>24</v>
      </c>
      <c r="K124" s="153">
        <f t="shared" si="12"/>
        <v>24</v>
      </c>
    </row>
    <row r="125" spans="1:11" ht="48" x14ac:dyDescent="0.25">
      <c r="A125" s="150" t="s">
        <v>94</v>
      </c>
      <c r="B125" s="20" t="s">
        <v>388</v>
      </c>
      <c r="C125" s="121" t="s">
        <v>124</v>
      </c>
      <c r="D125" s="121">
        <v>6.5</v>
      </c>
      <c r="E125" s="121">
        <v>1</v>
      </c>
      <c r="F125" s="143">
        <f>D125*E125</f>
        <v>6.5</v>
      </c>
      <c r="G125" s="121" t="s">
        <v>283</v>
      </c>
      <c r="H125" s="162" t="s">
        <v>390</v>
      </c>
      <c r="I125" s="19" t="s">
        <v>435</v>
      </c>
      <c r="J125" s="116">
        <v>43</v>
      </c>
      <c r="K125" s="153">
        <f t="shared" si="12"/>
        <v>43</v>
      </c>
    </row>
    <row r="126" spans="1:11" x14ac:dyDescent="0.25">
      <c r="F126" s="178">
        <f>SUM(F6:F18,F20:F26,F29:F55,F57:F66,F69:F72,F74:F85,F87:F102,F104:F118,F120:F125)</f>
        <v>1231.1999999999998</v>
      </c>
      <c r="I126" s="28"/>
      <c r="K126" s="179">
        <f>SUM(K6:K125)</f>
        <v>67870.7</v>
      </c>
    </row>
    <row r="127" spans="1:11" hidden="1" x14ac:dyDescent="0.25"/>
    <row r="128" spans="1:11" hidden="1" x14ac:dyDescent="0.25"/>
    <row r="129" spans="2:3" hidden="1" x14ac:dyDescent="0.25">
      <c r="B129" s="180" t="s">
        <v>501</v>
      </c>
      <c r="C129" s="181">
        <v>135000</v>
      </c>
    </row>
    <row r="130" spans="2:3" hidden="1" x14ac:dyDescent="0.25">
      <c r="B130" s="180" t="s">
        <v>423</v>
      </c>
      <c r="C130" s="181">
        <v>400000</v>
      </c>
    </row>
    <row r="131" spans="2:3" hidden="1" x14ac:dyDescent="0.25">
      <c r="B131" s="180" t="s">
        <v>502</v>
      </c>
      <c r="C131" s="181">
        <f>K126</f>
        <v>67870.7</v>
      </c>
    </row>
    <row r="132" spans="2:3" hidden="1" x14ac:dyDescent="0.25">
      <c r="B132" s="180" t="s">
        <v>503</v>
      </c>
      <c r="C132" s="181">
        <f>Sonderbeladung!K44</f>
        <v>13671</v>
      </c>
    </row>
    <row r="133" spans="2:3" hidden="1" x14ac:dyDescent="0.25">
      <c r="B133" s="180" t="s">
        <v>504</v>
      </c>
      <c r="C133" s="181">
        <f>Funkausstattung!K23</f>
        <v>14555</v>
      </c>
    </row>
    <row r="134" spans="2:3" hidden="1" x14ac:dyDescent="0.25">
      <c r="B134" s="182" t="s">
        <v>505</v>
      </c>
      <c r="C134" s="184">
        <f>SUM(C129:C133)</f>
        <v>631096.69999999995</v>
      </c>
    </row>
    <row r="135" spans="2:3" x14ac:dyDescent="0.25">
      <c r="B135" s="183"/>
      <c r="C135" s="181"/>
    </row>
    <row r="136" spans="2:3" x14ac:dyDescent="0.25">
      <c r="B136" s="183"/>
      <c r="C136" s="181"/>
    </row>
    <row r="137" spans="2:3" x14ac:dyDescent="0.25">
      <c r="B137" s="183"/>
    </row>
  </sheetData>
  <sheetProtection algorithmName="SHA-512" hashValue="J1Nbj3zBAve0+xwymLWWXdz3pYqBrDOAv7Yp+9OHwSFzAcmraszOvKx4Ibj/0KJz4GOHPO/9ACNWlB6yKtyFVQ==" saltValue="jlAHCHVyyk+3xIfm/6XEOw==" spinCount="100000" sheet="1" objects="1" scenarios="1"/>
  <mergeCells count="1">
    <mergeCell ref="B5:K5"/>
  </mergeCells>
  <phoneticPr fontId="3" type="noConversion"/>
  <pageMargins left="0.7" right="0.7" top="0.78740157499999996" bottom="0.78740157499999996" header="0.3" footer="0.3"/>
  <pageSetup paperSize="9" scale="46" orientation="portrait" r:id="rId1"/>
  <rowBreaks count="2" manualBreakCount="2">
    <brk id="55" max="10" man="1"/>
    <brk id="101" max="10" man="1"/>
  </rowBreaks>
  <colBreaks count="1" manualBreakCount="1">
    <brk id="9" max="1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44"/>
  <sheetViews>
    <sheetView view="pageBreakPreview" zoomScale="115" zoomScaleNormal="100" zoomScaleSheetLayoutView="115" workbookViewId="0">
      <pane ySplit="4" topLeftCell="A5" activePane="bottomLeft" state="frozen"/>
      <selection pane="bottomLeft" activeCell="B30" sqref="B30"/>
    </sheetView>
  </sheetViews>
  <sheetFormatPr baseColWidth="10" defaultRowHeight="16.5" x14ac:dyDescent="0.3"/>
  <cols>
    <col min="1" max="1" width="6.5703125" style="26" customWidth="1"/>
    <col min="2" max="2" width="44.5703125" style="27" bestFit="1" customWidth="1"/>
    <col min="3" max="3" width="15.140625" style="27" bestFit="1" customWidth="1"/>
    <col min="4" max="4" width="7.42578125" style="27" bestFit="1" customWidth="1"/>
    <col min="5" max="5" width="11.5703125" style="27" bestFit="1" customWidth="1"/>
    <col min="6" max="6" width="13.42578125" style="27" bestFit="1" customWidth="1"/>
    <col min="7" max="8" width="20.7109375" style="27" customWidth="1"/>
    <col min="9" max="9" width="25" style="27" customWidth="1"/>
    <col min="10" max="11" width="12.140625" style="27" hidden="1" customWidth="1"/>
    <col min="12" max="16384" width="11.42578125" style="27"/>
  </cols>
  <sheetData>
    <row r="1" spans="1:11" x14ac:dyDescent="0.3">
      <c r="A1" s="29" t="s">
        <v>452</v>
      </c>
      <c r="B1" s="30"/>
    </row>
    <row r="2" spans="1:11" x14ac:dyDescent="0.3">
      <c r="A2" s="26" t="s">
        <v>32</v>
      </c>
    </row>
    <row r="4" spans="1:11" ht="28.5" customHeight="1" x14ac:dyDescent="0.3">
      <c r="A4" s="92" t="s">
        <v>3</v>
      </c>
      <c r="B4" s="93" t="s">
        <v>4</v>
      </c>
      <c r="C4" s="93" t="s">
        <v>5</v>
      </c>
      <c r="D4" s="94" t="s">
        <v>30</v>
      </c>
      <c r="E4" s="95" t="s">
        <v>6</v>
      </c>
      <c r="F4" s="96" t="s">
        <v>15</v>
      </c>
      <c r="G4" s="95" t="s">
        <v>12</v>
      </c>
      <c r="H4" s="96" t="s">
        <v>38</v>
      </c>
      <c r="I4" s="96" t="s">
        <v>289</v>
      </c>
      <c r="J4" s="96" t="s">
        <v>391</v>
      </c>
      <c r="K4" s="96" t="s">
        <v>392</v>
      </c>
    </row>
    <row r="5" spans="1:11" x14ac:dyDescent="0.3">
      <c r="A5" s="38" t="s">
        <v>17</v>
      </c>
      <c r="B5" s="198" t="s">
        <v>0</v>
      </c>
      <c r="C5" s="199"/>
      <c r="D5" s="199"/>
      <c r="E5" s="199"/>
      <c r="F5" s="199"/>
      <c r="G5" s="199"/>
      <c r="H5" s="199"/>
      <c r="I5" s="200"/>
    </row>
    <row r="6" spans="1:11" ht="49.5" x14ac:dyDescent="0.3">
      <c r="A6" s="39" t="s">
        <v>95</v>
      </c>
      <c r="B6" s="5" t="s">
        <v>393</v>
      </c>
      <c r="C6" s="40" t="s">
        <v>285</v>
      </c>
      <c r="D6" s="4"/>
      <c r="E6" s="4">
        <v>2</v>
      </c>
      <c r="F6" s="4">
        <f>D6*E6</f>
        <v>0</v>
      </c>
      <c r="G6" s="40" t="s">
        <v>284</v>
      </c>
      <c r="H6" s="101" t="s">
        <v>390</v>
      </c>
      <c r="I6" s="9" t="s">
        <v>423</v>
      </c>
      <c r="J6" s="33">
        <v>1785</v>
      </c>
      <c r="K6" s="36">
        <f t="shared" ref="K6:K36" si="0">J6*E6</f>
        <v>3570</v>
      </c>
    </row>
    <row r="7" spans="1:11" x14ac:dyDescent="0.3">
      <c r="A7" s="39" t="s">
        <v>225</v>
      </c>
      <c r="B7" s="5" t="s">
        <v>461</v>
      </c>
      <c r="C7" s="40"/>
      <c r="D7" s="4"/>
      <c r="E7" s="4">
        <v>2</v>
      </c>
      <c r="F7" s="4"/>
      <c r="G7" s="40"/>
      <c r="H7" s="101" t="s">
        <v>390</v>
      </c>
      <c r="I7" s="9" t="s">
        <v>423</v>
      </c>
      <c r="J7" s="33">
        <v>105</v>
      </c>
      <c r="K7" s="36">
        <f t="shared" si="0"/>
        <v>210</v>
      </c>
    </row>
    <row r="8" spans="1:11" x14ac:dyDescent="0.3">
      <c r="A8" s="38" t="s">
        <v>18</v>
      </c>
      <c r="B8" s="42" t="s">
        <v>16</v>
      </c>
      <c r="C8" s="42"/>
      <c r="D8" s="42"/>
      <c r="E8" s="42"/>
      <c r="F8" s="42"/>
      <c r="G8" s="42"/>
      <c r="H8" s="100"/>
      <c r="I8" s="43"/>
      <c r="K8" s="36">
        <f t="shared" si="0"/>
        <v>0</v>
      </c>
    </row>
    <row r="9" spans="1:11" s="32" customFormat="1" x14ac:dyDescent="0.3">
      <c r="A9" s="78"/>
      <c r="B9" s="3"/>
      <c r="C9" s="5"/>
      <c r="D9" s="5"/>
      <c r="E9" s="5"/>
      <c r="F9" s="5"/>
      <c r="G9" s="10"/>
      <c r="H9" s="90"/>
      <c r="I9" s="9"/>
      <c r="J9" s="64">
        <v>400</v>
      </c>
      <c r="K9" s="63">
        <f t="shared" si="0"/>
        <v>0</v>
      </c>
    </row>
    <row r="10" spans="1:11" x14ac:dyDescent="0.3">
      <c r="A10" s="44" t="s">
        <v>19</v>
      </c>
      <c r="B10" s="45" t="s">
        <v>21</v>
      </c>
      <c r="C10" s="45"/>
      <c r="D10" s="45"/>
      <c r="E10" s="45"/>
      <c r="F10" s="45"/>
      <c r="G10" s="45"/>
      <c r="H10" s="102"/>
      <c r="I10" s="46"/>
      <c r="K10" s="36">
        <f t="shared" si="0"/>
        <v>0</v>
      </c>
    </row>
    <row r="11" spans="1:11" x14ac:dyDescent="0.3">
      <c r="A11" s="47" t="s">
        <v>226</v>
      </c>
      <c r="B11" s="10" t="s">
        <v>394</v>
      </c>
      <c r="C11" s="40" t="s">
        <v>228</v>
      </c>
      <c r="D11" s="4">
        <v>10</v>
      </c>
      <c r="E11" s="4">
        <v>1</v>
      </c>
      <c r="F11" s="4">
        <f t="shared" ref="F11:F23" si="1">D11*E11</f>
        <v>10</v>
      </c>
      <c r="G11" s="40" t="s">
        <v>298</v>
      </c>
      <c r="H11" s="101" t="s">
        <v>390</v>
      </c>
      <c r="I11" s="41" t="s">
        <v>423</v>
      </c>
      <c r="K11" s="36">
        <f t="shared" si="0"/>
        <v>0</v>
      </c>
    </row>
    <row r="12" spans="1:11" x14ac:dyDescent="0.3">
      <c r="A12" s="47" t="s">
        <v>529</v>
      </c>
      <c r="B12" s="10" t="s">
        <v>395</v>
      </c>
      <c r="C12" s="40"/>
      <c r="D12" s="4">
        <v>0.2</v>
      </c>
      <c r="E12" s="4">
        <v>4</v>
      </c>
      <c r="F12" s="4">
        <f t="shared" si="1"/>
        <v>0.8</v>
      </c>
      <c r="G12" s="4" t="s">
        <v>287</v>
      </c>
      <c r="H12" s="88" t="s">
        <v>390</v>
      </c>
      <c r="I12" s="41" t="s">
        <v>441</v>
      </c>
      <c r="K12" s="36">
        <f t="shared" si="0"/>
        <v>0</v>
      </c>
    </row>
    <row r="13" spans="1:11" ht="36" x14ac:dyDescent="0.3">
      <c r="A13" s="47" t="s">
        <v>227</v>
      </c>
      <c r="B13" s="10" t="s">
        <v>396</v>
      </c>
      <c r="C13" s="40"/>
      <c r="D13" s="4">
        <v>10</v>
      </c>
      <c r="E13" s="4">
        <v>1</v>
      </c>
      <c r="F13" s="4">
        <f t="shared" si="1"/>
        <v>10</v>
      </c>
      <c r="G13" s="194" t="s">
        <v>522</v>
      </c>
      <c r="H13" s="195" t="s">
        <v>390</v>
      </c>
      <c r="I13" s="9" t="s">
        <v>442</v>
      </c>
      <c r="K13" s="36">
        <f t="shared" si="0"/>
        <v>0</v>
      </c>
    </row>
    <row r="14" spans="1:11" ht="36" x14ac:dyDescent="0.3">
      <c r="A14" s="47" t="s">
        <v>299</v>
      </c>
      <c r="B14" s="10" t="s">
        <v>464</v>
      </c>
      <c r="C14" s="40" t="s">
        <v>136</v>
      </c>
      <c r="D14" s="4">
        <v>20</v>
      </c>
      <c r="E14" s="4">
        <v>2</v>
      </c>
      <c r="F14" s="4">
        <f t="shared" si="1"/>
        <v>40</v>
      </c>
      <c r="G14" s="48"/>
      <c r="H14" s="195" t="s">
        <v>390</v>
      </c>
      <c r="I14" s="9" t="s">
        <v>530</v>
      </c>
      <c r="K14" s="36">
        <f t="shared" si="0"/>
        <v>0</v>
      </c>
    </row>
    <row r="15" spans="1:11" ht="36" x14ac:dyDescent="0.3">
      <c r="A15" s="47" t="s">
        <v>446</v>
      </c>
      <c r="B15" s="10" t="s">
        <v>462</v>
      </c>
      <c r="C15" s="40" t="s">
        <v>137</v>
      </c>
      <c r="D15" s="4">
        <v>5</v>
      </c>
      <c r="E15" s="4">
        <v>1</v>
      </c>
      <c r="F15" s="4">
        <f t="shared" si="1"/>
        <v>5</v>
      </c>
      <c r="G15" s="48"/>
      <c r="H15" s="195" t="s">
        <v>390</v>
      </c>
      <c r="I15" s="9" t="s">
        <v>523</v>
      </c>
      <c r="K15" s="36">
        <f t="shared" si="0"/>
        <v>0</v>
      </c>
    </row>
    <row r="16" spans="1:11" ht="36" x14ac:dyDescent="0.3">
      <c r="A16" s="47" t="s">
        <v>447</v>
      </c>
      <c r="B16" s="10" t="s">
        <v>463</v>
      </c>
      <c r="C16" s="40" t="s">
        <v>124</v>
      </c>
      <c r="D16" s="4">
        <v>1.2</v>
      </c>
      <c r="E16" s="4">
        <v>1</v>
      </c>
      <c r="F16" s="4">
        <f t="shared" si="1"/>
        <v>1.2</v>
      </c>
      <c r="G16" s="48"/>
      <c r="H16" s="195" t="s">
        <v>390</v>
      </c>
      <c r="I16" s="9" t="s">
        <v>523</v>
      </c>
      <c r="K16" s="36">
        <f t="shared" si="0"/>
        <v>0</v>
      </c>
    </row>
    <row r="17" spans="1:11" ht="36" x14ac:dyDescent="0.3">
      <c r="A17" s="47" t="s">
        <v>448</v>
      </c>
      <c r="B17" s="10" t="s">
        <v>465</v>
      </c>
      <c r="C17" s="40" t="s">
        <v>146</v>
      </c>
      <c r="D17" s="4">
        <v>1.05</v>
      </c>
      <c r="E17" s="4">
        <v>2</v>
      </c>
      <c r="F17" s="4">
        <f t="shared" si="1"/>
        <v>2.1</v>
      </c>
      <c r="G17" s="48"/>
      <c r="H17" s="195" t="s">
        <v>390</v>
      </c>
      <c r="I17" s="9" t="s">
        <v>523</v>
      </c>
      <c r="K17" s="36">
        <f t="shared" si="0"/>
        <v>0</v>
      </c>
    </row>
    <row r="18" spans="1:11" ht="36" x14ac:dyDescent="0.3">
      <c r="A18" s="47" t="s">
        <v>449</v>
      </c>
      <c r="B18" s="10" t="s">
        <v>466</v>
      </c>
      <c r="C18" s="40" t="s">
        <v>150</v>
      </c>
      <c r="D18" s="4">
        <v>0.7</v>
      </c>
      <c r="E18" s="4">
        <v>2</v>
      </c>
      <c r="F18" s="4">
        <f t="shared" si="1"/>
        <v>1.4</v>
      </c>
      <c r="G18" s="48"/>
      <c r="H18" s="195" t="s">
        <v>390</v>
      </c>
      <c r="I18" s="9" t="s">
        <v>524</v>
      </c>
      <c r="K18" s="36">
        <f t="shared" si="0"/>
        <v>0</v>
      </c>
    </row>
    <row r="19" spans="1:11" x14ac:dyDescent="0.3">
      <c r="A19" s="51" t="s">
        <v>20</v>
      </c>
      <c r="B19" s="52" t="s">
        <v>22</v>
      </c>
      <c r="C19" s="52"/>
      <c r="D19" s="52"/>
      <c r="E19" s="52"/>
      <c r="F19" s="52"/>
      <c r="G19" s="52"/>
      <c r="H19" s="103"/>
      <c r="I19" s="53"/>
      <c r="K19" s="36">
        <f t="shared" si="0"/>
        <v>0</v>
      </c>
    </row>
    <row r="20" spans="1:11" s="32" customFormat="1" x14ac:dyDescent="0.3">
      <c r="A20" s="80" t="s">
        <v>230</v>
      </c>
      <c r="B20" s="15" t="s">
        <v>397</v>
      </c>
      <c r="C20" s="15" t="s">
        <v>101</v>
      </c>
      <c r="D20" s="16">
        <v>15</v>
      </c>
      <c r="E20" s="16">
        <v>1</v>
      </c>
      <c r="F20" s="5">
        <f t="shared" si="1"/>
        <v>15</v>
      </c>
      <c r="G20" s="15" t="s">
        <v>233</v>
      </c>
      <c r="H20" s="89" t="s">
        <v>390</v>
      </c>
      <c r="I20" s="81" t="s">
        <v>423</v>
      </c>
      <c r="J20" s="64">
        <v>900</v>
      </c>
      <c r="K20" s="63">
        <f t="shared" si="0"/>
        <v>900</v>
      </c>
    </row>
    <row r="21" spans="1:11" x14ac:dyDescent="0.3">
      <c r="A21" s="54" t="s">
        <v>231</v>
      </c>
      <c r="B21" s="15" t="s">
        <v>398</v>
      </c>
      <c r="C21" s="55"/>
      <c r="D21" s="1">
        <v>4</v>
      </c>
      <c r="E21" s="1">
        <v>1</v>
      </c>
      <c r="F21" s="4">
        <f t="shared" si="1"/>
        <v>4</v>
      </c>
      <c r="G21" s="55" t="s">
        <v>229</v>
      </c>
      <c r="H21" s="104" t="s">
        <v>390</v>
      </c>
      <c r="I21" s="56" t="s">
        <v>423</v>
      </c>
      <c r="J21" s="64"/>
      <c r="K21" s="36">
        <f t="shared" si="0"/>
        <v>0</v>
      </c>
    </row>
    <row r="22" spans="1:11" s="32" customFormat="1" ht="25.5" x14ac:dyDescent="0.3">
      <c r="A22" s="80" t="s">
        <v>450</v>
      </c>
      <c r="B22" s="15" t="s">
        <v>399</v>
      </c>
      <c r="C22" s="15"/>
      <c r="D22" s="16">
        <v>18.8</v>
      </c>
      <c r="E22" s="16">
        <v>1</v>
      </c>
      <c r="F22" s="5">
        <f t="shared" si="1"/>
        <v>18.8</v>
      </c>
      <c r="G22" s="15" t="s">
        <v>286</v>
      </c>
      <c r="H22" s="89" t="s">
        <v>390</v>
      </c>
      <c r="I22" s="17" t="s">
        <v>423</v>
      </c>
      <c r="J22" s="64">
        <v>4000</v>
      </c>
      <c r="K22" s="63">
        <f t="shared" si="0"/>
        <v>4000</v>
      </c>
    </row>
    <row r="23" spans="1:11" x14ac:dyDescent="0.3">
      <c r="A23" s="54" t="s">
        <v>232</v>
      </c>
      <c r="B23" s="57" t="s">
        <v>519</v>
      </c>
      <c r="C23" s="55"/>
      <c r="D23" s="1">
        <v>1.5</v>
      </c>
      <c r="E23" s="16">
        <v>1</v>
      </c>
      <c r="F23" s="4">
        <f t="shared" si="1"/>
        <v>1.5</v>
      </c>
      <c r="G23" s="55"/>
      <c r="H23" s="104" t="s">
        <v>390</v>
      </c>
      <c r="I23" s="56" t="s">
        <v>423</v>
      </c>
      <c r="J23" s="64"/>
      <c r="K23" s="36">
        <f t="shared" si="0"/>
        <v>0</v>
      </c>
    </row>
    <row r="24" spans="1:11" x14ac:dyDescent="0.3">
      <c r="A24" s="38" t="s">
        <v>96</v>
      </c>
      <c r="B24" s="42" t="s">
        <v>23</v>
      </c>
      <c r="C24" s="42"/>
      <c r="D24" s="42"/>
      <c r="E24" s="42"/>
      <c r="F24" s="42"/>
      <c r="G24" s="42"/>
      <c r="H24" s="100"/>
      <c r="I24" s="43"/>
      <c r="J24" s="64"/>
      <c r="K24" s="36">
        <f t="shared" si="0"/>
        <v>0</v>
      </c>
    </row>
    <row r="25" spans="1:11" x14ac:dyDescent="0.3">
      <c r="A25" s="83"/>
      <c r="B25" s="84"/>
      <c r="C25" s="84"/>
      <c r="D25" s="84"/>
      <c r="E25" s="84"/>
      <c r="F25" s="84"/>
      <c r="G25" s="84"/>
      <c r="H25" s="105"/>
      <c r="I25" s="85"/>
      <c r="J25" s="64"/>
      <c r="K25" s="36">
        <f t="shared" si="0"/>
        <v>0</v>
      </c>
    </row>
    <row r="26" spans="1:11" x14ac:dyDescent="0.3">
      <c r="A26" s="38" t="s">
        <v>97</v>
      </c>
      <c r="B26" s="42" t="s">
        <v>24</v>
      </c>
      <c r="C26" s="42"/>
      <c r="D26" s="42"/>
      <c r="E26" s="42"/>
      <c r="F26" s="42"/>
      <c r="G26" s="42"/>
      <c r="H26" s="100"/>
      <c r="I26" s="43"/>
      <c r="J26" s="64"/>
      <c r="K26" s="36">
        <f t="shared" si="0"/>
        <v>0</v>
      </c>
    </row>
    <row r="27" spans="1:11" s="32" customFormat="1" x14ac:dyDescent="0.3">
      <c r="A27" s="78" t="s">
        <v>234</v>
      </c>
      <c r="B27" s="10" t="s">
        <v>400</v>
      </c>
      <c r="C27" s="5"/>
      <c r="D27" s="5">
        <v>3</v>
      </c>
      <c r="E27" s="5">
        <v>1</v>
      </c>
      <c r="F27" s="5">
        <f>D27*1</f>
        <v>3</v>
      </c>
      <c r="G27" s="5" t="s">
        <v>288</v>
      </c>
      <c r="H27" s="91" t="s">
        <v>390</v>
      </c>
      <c r="I27" s="79" t="s">
        <v>423</v>
      </c>
      <c r="J27" s="64">
        <v>162</v>
      </c>
      <c r="K27" s="63">
        <f t="shared" si="0"/>
        <v>162</v>
      </c>
    </row>
    <row r="28" spans="1:11" s="32" customFormat="1" x14ac:dyDescent="0.3">
      <c r="A28" s="78" t="s">
        <v>235</v>
      </c>
      <c r="B28" s="10" t="s">
        <v>401</v>
      </c>
      <c r="C28" s="5"/>
      <c r="D28" s="5">
        <v>6</v>
      </c>
      <c r="E28" s="5">
        <v>1</v>
      </c>
      <c r="F28" s="5">
        <f>D28*1</f>
        <v>6</v>
      </c>
      <c r="G28" s="5"/>
      <c r="H28" s="91" t="s">
        <v>390</v>
      </c>
      <c r="I28" s="79" t="s">
        <v>423</v>
      </c>
      <c r="J28" s="64">
        <v>279</v>
      </c>
      <c r="K28" s="63">
        <f t="shared" si="0"/>
        <v>279</v>
      </c>
    </row>
    <row r="29" spans="1:11" x14ac:dyDescent="0.3">
      <c r="A29" s="39" t="s">
        <v>236</v>
      </c>
      <c r="B29" s="10" t="s">
        <v>416</v>
      </c>
      <c r="C29" s="4"/>
      <c r="D29" s="4">
        <v>0.1</v>
      </c>
      <c r="E29" s="4">
        <v>1</v>
      </c>
      <c r="F29" s="4">
        <f>D29*1</f>
        <v>0.1</v>
      </c>
      <c r="G29" s="4"/>
      <c r="H29" s="88" t="s">
        <v>390</v>
      </c>
      <c r="I29" s="41" t="s">
        <v>415</v>
      </c>
      <c r="J29" s="64"/>
      <c r="K29" s="36">
        <f t="shared" si="0"/>
        <v>0</v>
      </c>
    </row>
    <row r="30" spans="1:11" ht="25.5" x14ac:dyDescent="0.3">
      <c r="A30" s="39" t="s">
        <v>451</v>
      </c>
      <c r="B30" s="10" t="s">
        <v>402</v>
      </c>
      <c r="C30" s="4"/>
      <c r="D30" s="4">
        <v>0.2</v>
      </c>
      <c r="E30" s="4">
        <v>1</v>
      </c>
      <c r="F30" s="4">
        <f>D30*1</f>
        <v>0.2</v>
      </c>
      <c r="G30" s="4"/>
      <c r="H30" s="88" t="s">
        <v>390</v>
      </c>
      <c r="I30" s="41" t="s">
        <v>423</v>
      </c>
      <c r="J30" s="64"/>
      <c r="K30" s="36">
        <f t="shared" si="0"/>
        <v>0</v>
      </c>
    </row>
    <row r="31" spans="1:11" x14ac:dyDescent="0.3">
      <c r="A31" s="58" t="s">
        <v>98</v>
      </c>
      <c r="B31" s="59" t="s">
        <v>25</v>
      </c>
      <c r="C31" s="59"/>
      <c r="D31" s="59"/>
      <c r="E31" s="59"/>
      <c r="F31" s="59"/>
      <c r="G31" s="59"/>
      <c r="H31" s="100"/>
      <c r="I31" s="43"/>
      <c r="J31" s="64"/>
      <c r="K31" s="36">
        <f t="shared" si="0"/>
        <v>0</v>
      </c>
    </row>
    <row r="32" spans="1:11" ht="15.75" customHeight="1" x14ac:dyDescent="0.3">
      <c r="A32" s="39"/>
      <c r="B32" s="40"/>
      <c r="C32" s="4"/>
      <c r="D32" s="4"/>
      <c r="E32" s="4"/>
      <c r="F32" s="4"/>
      <c r="G32" s="4"/>
      <c r="H32" s="88"/>
      <c r="I32" s="41"/>
      <c r="J32" s="64"/>
      <c r="K32" s="36">
        <f t="shared" si="0"/>
        <v>0</v>
      </c>
    </row>
    <row r="33" spans="1:11" x14ac:dyDescent="0.3">
      <c r="A33" s="58" t="s">
        <v>223</v>
      </c>
      <c r="B33" s="59" t="s">
        <v>26</v>
      </c>
      <c r="C33" s="59"/>
      <c r="D33" s="59"/>
      <c r="E33" s="59"/>
      <c r="F33" s="59"/>
      <c r="G33" s="59"/>
      <c r="H33" s="100"/>
      <c r="I33" s="43"/>
      <c r="J33" s="64"/>
      <c r="K33" s="36">
        <f t="shared" si="0"/>
        <v>0</v>
      </c>
    </row>
    <row r="34" spans="1:11" x14ac:dyDescent="0.3">
      <c r="A34" s="39" t="s">
        <v>238</v>
      </c>
      <c r="B34" s="10" t="s">
        <v>403</v>
      </c>
      <c r="C34" s="4" t="s">
        <v>272</v>
      </c>
      <c r="D34" s="4">
        <v>0.4</v>
      </c>
      <c r="E34" s="4">
        <v>2</v>
      </c>
      <c r="F34" s="4">
        <f>D34*1</f>
        <v>0.4</v>
      </c>
      <c r="G34" s="4"/>
      <c r="H34" s="88" t="s">
        <v>390</v>
      </c>
      <c r="I34" s="41" t="s">
        <v>443</v>
      </c>
      <c r="J34" s="64"/>
      <c r="K34" s="36">
        <f t="shared" si="0"/>
        <v>0</v>
      </c>
    </row>
    <row r="35" spans="1:11" x14ac:dyDescent="0.3">
      <c r="A35" s="39" t="s">
        <v>239</v>
      </c>
      <c r="B35" s="3" t="s">
        <v>237</v>
      </c>
      <c r="C35" s="4"/>
      <c r="D35" s="4">
        <v>2.2000000000000002</v>
      </c>
      <c r="E35" s="4">
        <v>2</v>
      </c>
      <c r="F35" s="4">
        <f>D35*1</f>
        <v>2.2000000000000002</v>
      </c>
      <c r="G35" s="4"/>
      <c r="H35" s="88" t="s">
        <v>390</v>
      </c>
      <c r="I35" s="41" t="s">
        <v>423</v>
      </c>
      <c r="J35" s="64"/>
      <c r="K35" s="36">
        <f t="shared" si="0"/>
        <v>0</v>
      </c>
    </row>
    <row r="36" spans="1:11" x14ac:dyDescent="0.3">
      <c r="A36" s="82" t="s">
        <v>417</v>
      </c>
      <c r="B36" s="98" t="s">
        <v>489</v>
      </c>
      <c r="C36" s="7" t="s">
        <v>490</v>
      </c>
      <c r="D36" s="7">
        <v>6.2</v>
      </c>
      <c r="E36" s="7">
        <v>1</v>
      </c>
      <c r="F36" s="4">
        <f>D36*1</f>
        <v>6.2</v>
      </c>
      <c r="G36" s="7"/>
      <c r="H36" s="87" t="s">
        <v>390</v>
      </c>
      <c r="I36" s="99" t="s">
        <v>423</v>
      </c>
      <c r="J36" s="64">
        <v>1500</v>
      </c>
      <c r="K36" s="36">
        <f t="shared" si="0"/>
        <v>1500</v>
      </c>
    </row>
    <row r="37" spans="1:11" x14ac:dyDescent="0.3">
      <c r="A37" s="82" t="s">
        <v>460</v>
      </c>
      <c r="B37" s="98" t="s">
        <v>457</v>
      </c>
      <c r="C37" s="7"/>
      <c r="D37" s="7"/>
      <c r="E37" s="7"/>
      <c r="F37" s="7"/>
      <c r="G37" s="7" t="s">
        <v>458</v>
      </c>
      <c r="H37" s="87" t="s">
        <v>390</v>
      </c>
      <c r="I37" s="99" t="s">
        <v>459</v>
      </c>
      <c r="J37" s="64"/>
      <c r="K37" s="36"/>
    </row>
    <row r="38" spans="1:11" x14ac:dyDescent="0.3">
      <c r="A38" s="82" t="s">
        <v>491</v>
      </c>
      <c r="B38" s="7" t="s">
        <v>418</v>
      </c>
      <c r="C38" s="7"/>
      <c r="D38" s="7">
        <v>7.7</v>
      </c>
      <c r="E38" s="7">
        <v>1</v>
      </c>
      <c r="F38" s="7">
        <f t="shared" ref="F38" si="2">D38*E38</f>
        <v>7.7</v>
      </c>
      <c r="G38" s="7" t="s">
        <v>112</v>
      </c>
      <c r="H38" s="87" t="s">
        <v>390</v>
      </c>
      <c r="I38" s="86" t="s">
        <v>423</v>
      </c>
      <c r="J38" s="64">
        <v>3050</v>
      </c>
      <c r="K38" s="36">
        <f>J38*E38</f>
        <v>3050</v>
      </c>
    </row>
    <row r="39" spans="1:11" x14ac:dyDescent="0.3">
      <c r="A39" s="60" t="s">
        <v>224</v>
      </c>
      <c r="B39" s="59" t="s">
        <v>27</v>
      </c>
      <c r="C39" s="59"/>
      <c r="D39" s="59"/>
      <c r="E39" s="59"/>
      <c r="F39" s="59"/>
      <c r="G39" s="59"/>
      <c r="H39" s="100"/>
      <c r="I39" s="43"/>
      <c r="J39" s="64"/>
      <c r="K39" s="36">
        <f>J39*E39</f>
        <v>0</v>
      </c>
    </row>
    <row r="40" spans="1:11" x14ac:dyDescent="0.3">
      <c r="A40" s="39" t="s">
        <v>241</v>
      </c>
      <c r="B40" s="61" t="s">
        <v>28</v>
      </c>
      <c r="C40" s="4"/>
      <c r="D40" s="4">
        <v>15</v>
      </c>
      <c r="E40" s="4">
        <v>1</v>
      </c>
      <c r="F40" s="4">
        <f t="shared" ref="F40:F42" si="3">D40*E40</f>
        <v>15</v>
      </c>
      <c r="G40" s="4" t="s">
        <v>29</v>
      </c>
      <c r="H40" s="88" t="s">
        <v>39</v>
      </c>
      <c r="I40" s="41" t="s">
        <v>423</v>
      </c>
      <c r="J40" s="64"/>
      <c r="K40" s="36">
        <f>J40*E40</f>
        <v>0</v>
      </c>
    </row>
    <row r="41" spans="1:11" x14ac:dyDescent="0.3">
      <c r="A41" s="39" t="s">
        <v>242</v>
      </c>
      <c r="B41" s="61" t="s">
        <v>240</v>
      </c>
      <c r="C41" s="4"/>
      <c r="D41" s="4">
        <v>3.6</v>
      </c>
      <c r="E41" s="4">
        <v>1</v>
      </c>
      <c r="F41" s="4">
        <f t="shared" si="3"/>
        <v>3.6</v>
      </c>
      <c r="G41" s="4"/>
      <c r="H41" s="88" t="s">
        <v>39</v>
      </c>
      <c r="I41" s="41" t="s">
        <v>444</v>
      </c>
      <c r="K41" s="36">
        <f>J41*E41</f>
        <v>0</v>
      </c>
    </row>
    <row r="42" spans="1:11" x14ac:dyDescent="0.3">
      <c r="A42" s="47" t="s">
        <v>243</v>
      </c>
      <c r="B42" s="62" t="s">
        <v>527</v>
      </c>
      <c r="C42" s="4"/>
      <c r="D42" s="4">
        <v>16.2</v>
      </c>
      <c r="E42" s="4">
        <v>1</v>
      </c>
      <c r="F42" s="4">
        <f t="shared" si="3"/>
        <v>16.2</v>
      </c>
      <c r="G42" s="4"/>
      <c r="H42" s="88" t="s">
        <v>528</v>
      </c>
      <c r="I42" s="41" t="s">
        <v>415</v>
      </c>
      <c r="K42" s="36">
        <f>J42*E42</f>
        <v>0</v>
      </c>
    </row>
    <row r="43" spans="1:11" ht="48" x14ac:dyDescent="0.3">
      <c r="A43" s="47" t="s">
        <v>445</v>
      </c>
      <c r="B43" s="62" t="s">
        <v>525</v>
      </c>
      <c r="C43" s="4" t="s">
        <v>317</v>
      </c>
      <c r="D43" s="4"/>
      <c r="E43" s="4">
        <v>1</v>
      </c>
      <c r="F43" s="4"/>
      <c r="G43" s="4"/>
      <c r="H43" s="88" t="s">
        <v>39</v>
      </c>
      <c r="I43" s="9" t="s">
        <v>526</v>
      </c>
    </row>
    <row r="44" spans="1:11" x14ac:dyDescent="0.3">
      <c r="B44" s="27" t="s">
        <v>303</v>
      </c>
      <c r="E44" s="49" t="s">
        <v>303</v>
      </c>
      <c r="F44" s="97">
        <f>SUM(F9:F9,F11:F18,F20:F23,F25:F25,F27:F30,F32:F32,F34:F38,F40:F43,F6)</f>
        <v>170.39999999999998</v>
      </c>
      <c r="I44" s="50" t="s">
        <v>303</v>
      </c>
      <c r="K44" s="77">
        <f>SUM(K6:K43)</f>
        <v>13671</v>
      </c>
    </row>
  </sheetData>
  <sheetProtection algorithmName="SHA-512" hashValue="EImSqJ0drEPudQDk0PRwo5xLhp7tHTyf9tpmQEijg9nAy1XRfjatweUaTJyzE1a8N6DEwIi1vB4yBaWl004z/g==" saltValue="Lg+dDUaoBJ2S+5hzq2edVA==" spinCount="100000" sheet="1" objects="1" scenarios="1"/>
  <mergeCells count="1">
    <mergeCell ref="B5:I5"/>
  </mergeCells>
  <phoneticPr fontId="3" type="noConversion"/>
  <pageMargins left="0.7" right="0.7" top="0.78740157499999996" bottom="0.78740157499999996" header="0.3" footer="0.3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9F26F-AF2A-42C8-A799-8C481B9D74D4}">
  <sheetPr>
    <tabColor theme="3"/>
  </sheetPr>
  <dimension ref="A1:K26"/>
  <sheetViews>
    <sheetView view="pageBreakPreview" zoomScale="115" zoomScaleNormal="100" zoomScaleSheetLayoutView="115" workbookViewId="0">
      <selection activeCell="B19" sqref="B19"/>
    </sheetView>
  </sheetViews>
  <sheetFormatPr baseColWidth="10" defaultRowHeight="16.5" x14ac:dyDescent="0.3"/>
  <cols>
    <col min="1" max="1" width="6.5703125" style="26" customWidth="1"/>
    <col min="2" max="2" width="47.140625" style="27" bestFit="1" customWidth="1"/>
    <col min="3" max="3" width="15.140625" style="27" bestFit="1" customWidth="1"/>
    <col min="4" max="5" width="6.7109375" style="27" bestFit="1" customWidth="1"/>
    <col min="6" max="6" width="8" style="27" bestFit="1" customWidth="1"/>
    <col min="7" max="7" width="20.140625" style="27" bestFit="1" customWidth="1"/>
    <col min="8" max="8" width="27.42578125" style="27" bestFit="1" customWidth="1"/>
    <col min="9" max="9" width="14.140625" style="27" customWidth="1"/>
    <col min="10" max="10" width="0" style="27" hidden="1" customWidth="1"/>
    <col min="11" max="11" width="13.28515625" style="27" hidden="1" customWidth="1"/>
    <col min="12" max="16384" width="11.42578125" style="27"/>
  </cols>
  <sheetData>
    <row r="1" spans="1:11" x14ac:dyDescent="0.3">
      <c r="A1" s="29" t="s">
        <v>452</v>
      </c>
      <c r="B1" s="30"/>
    </row>
    <row r="2" spans="1:11" x14ac:dyDescent="0.3">
      <c r="A2" s="26" t="s">
        <v>100</v>
      </c>
    </row>
    <row r="4" spans="1:11" s="31" customFormat="1" ht="28.5" customHeight="1" x14ac:dyDescent="0.15">
      <c r="A4" s="66" t="s">
        <v>3</v>
      </c>
      <c r="B4" s="67" t="s">
        <v>4</v>
      </c>
      <c r="C4" s="67" t="s">
        <v>5</v>
      </c>
      <c r="D4" s="68" t="s">
        <v>30</v>
      </c>
      <c r="E4" s="69" t="s">
        <v>6</v>
      </c>
      <c r="F4" s="70" t="s">
        <v>15</v>
      </c>
      <c r="G4" s="69" t="s">
        <v>12</v>
      </c>
      <c r="H4" s="69" t="s">
        <v>289</v>
      </c>
      <c r="I4" s="71" t="s">
        <v>38</v>
      </c>
    </row>
    <row r="5" spans="1:11" x14ac:dyDescent="0.3">
      <c r="A5" s="72" t="s">
        <v>253</v>
      </c>
      <c r="B5" s="198"/>
      <c r="C5" s="199"/>
      <c r="D5" s="199"/>
      <c r="E5" s="199"/>
      <c r="F5" s="199"/>
      <c r="G5" s="199"/>
      <c r="H5" s="200"/>
      <c r="I5" s="42"/>
    </row>
    <row r="6" spans="1:11" x14ac:dyDescent="0.3">
      <c r="A6" s="73" t="s">
        <v>254</v>
      </c>
      <c r="B6" s="4" t="s">
        <v>404</v>
      </c>
      <c r="C6" s="74"/>
      <c r="D6" s="7">
        <v>0.3</v>
      </c>
      <c r="E6" s="74">
        <v>5</v>
      </c>
      <c r="F6" s="7">
        <f>E6*D6</f>
        <v>1.5</v>
      </c>
      <c r="G6" s="74"/>
      <c r="H6" s="74" t="s">
        <v>293</v>
      </c>
      <c r="I6" s="65" t="s">
        <v>390</v>
      </c>
      <c r="J6" s="33">
        <v>995</v>
      </c>
      <c r="K6" s="36">
        <f>J6*E6</f>
        <v>4975</v>
      </c>
    </row>
    <row r="7" spans="1:11" x14ac:dyDescent="0.3">
      <c r="A7" s="73" t="s">
        <v>255</v>
      </c>
      <c r="B7" s="7" t="s">
        <v>405</v>
      </c>
      <c r="C7" s="75"/>
      <c r="D7" s="7">
        <v>0.3</v>
      </c>
      <c r="E7" s="75">
        <v>1</v>
      </c>
      <c r="F7" s="7">
        <f>E7*D7</f>
        <v>0.3</v>
      </c>
      <c r="G7" s="75"/>
      <c r="H7" s="75" t="s">
        <v>294</v>
      </c>
      <c r="I7" s="65" t="s">
        <v>390</v>
      </c>
      <c r="J7" s="33">
        <v>1115</v>
      </c>
      <c r="K7" s="36">
        <f t="shared" ref="K7:K22" si="0">J7*E7</f>
        <v>1115</v>
      </c>
    </row>
    <row r="8" spans="1:11" x14ac:dyDescent="0.3">
      <c r="A8" s="73" t="s">
        <v>256</v>
      </c>
      <c r="B8" s="7" t="s">
        <v>406</v>
      </c>
      <c r="C8" s="7"/>
      <c r="D8" s="7">
        <v>0.1</v>
      </c>
      <c r="E8" s="7">
        <v>6</v>
      </c>
      <c r="F8" s="7">
        <f t="shared" ref="F8:F22" si="1">E8*D8</f>
        <v>0.60000000000000009</v>
      </c>
      <c r="G8" s="7" t="s">
        <v>244</v>
      </c>
      <c r="H8" s="7"/>
      <c r="I8" s="65" t="s">
        <v>390</v>
      </c>
      <c r="J8" s="33">
        <v>115</v>
      </c>
      <c r="K8" s="36">
        <f t="shared" si="0"/>
        <v>690</v>
      </c>
    </row>
    <row r="9" spans="1:11" x14ac:dyDescent="0.3">
      <c r="A9" s="73" t="s">
        <v>257</v>
      </c>
      <c r="B9" s="7" t="s">
        <v>407</v>
      </c>
      <c r="C9" s="7"/>
      <c r="D9" s="7">
        <v>0.2</v>
      </c>
      <c r="E9" s="7">
        <v>6</v>
      </c>
      <c r="F9" s="7">
        <f t="shared" si="1"/>
        <v>1.2000000000000002</v>
      </c>
      <c r="G9" s="7" t="s">
        <v>245</v>
      </c>
      <c r="H9" s="7"/>
      <c r="I9" s="65" t="s">
        <v>390</v>
      </c>
      <c r="J9" s="33">
        <v>215</v>
      </c>
      <c r="K9" s="36">
        <f t="shared" si="0"/>
        <v>1290</v>
      </c>
    </row>
    <row r="10" spans="1:11" x14ac:dyDescent="0.3">
      <c r="A10" s="73" t="s">
        <v>258</v>
      </c>
      <c r="B10" s="7" t="s">
        <v>408</v>
      </c>
      <c r="C10" s="7"/>
      <c r="D10" s="7">
        <v>0.2</v>
      </c>
      <c r="E10" s="7">
        <v>1</v>
      </c>
      <c r="F10" s="7">
        <f t="shared" si="1"/>
        <v>0.2</v>
      </c>
      <c r="G10" s="7" t="s">
        <v>246</v>
      </c>
      <c r="H10" s="7" t="s">
        <v>294</v>
      </c>
      <c r="I10" s="65" t="s">
        <v>390</v>
      </c>
      <c r="J10" s="33">
        <v>200</v>
      </c>
      <c r="K10" s="36">
        <f t="shared" si="0"/>
        <v>200</v>
      </c>
    </row>
    <row r="11" spans="1:11" x14ac:dyDescent="0.3">
      <c r="A11" s="73" t="s">
        <v>259</v>
      </c>
      <c r="B11" s="7" t="s">
        <v>409</v>
      </c>
      <c r="C11" s="7"/>
      <c r="D11" s="7">
        <v>0.4</v>
      </c>
      <c r="E11" s="7">
        <v>1</v>
      </c>
      <c r="F11" s="7">
        <f t="shared" si="1"/>
        <v>0.4</v>
      </c>
      <c r="G11" s="7"/>
      <c r="H11" s="7" t="s">
        <v>295</v>
      </c>
      <c r="I11" s="65" t="s">
        <v>390</v>
      </c>
      <c r="J11" s="33">
        <v>2900</v>
      </c>
      <c r="K11" s="36">
        <f t="shared" si="0"/>
        <v>2900</v>
      </c>
    </row>
    <row r="12" spans="1:11" x14ac:dyDescent="0.3">
      <c r="A12" s="73" t="s">
        <v>260</v>
      </c>
      <c r="B12" s="7" t="s">
        <v>108</v>
      </c>
      <c r="C12" s="7"/>
      <c r="D12" s="7">
        <v>0.1</v>
      </c>
      <c r="E12" s="7">
        <v>1</v>
      </c>
      <c r="F12" s="7">
        <f t="shared" si="1"/>
        <v>0.1</v>
      </c>
      <c r="G12" s="7"/>
      <c r="H12" s="7"/>
      <c r="I12" s="65" t="s">
        <v>390</v>
      </c>
      <c r="J12" s="33"/>
      <c r="K12" s="36">
        <f t="shared" si="0"/>
        <v>0</v>
      </c>
    </row>
    <row r="13" spans="1:11" x14ac:dyDescent="0.3">
      <c r="A13" s="73" t="s">
        <v>261</v>
      </c>
      <c r="B13" s="7" t="s">
        <v>251</v>
      </c>
      <c r="C13" s="7"/>
      <c r="D13" s="7">
        <v>0.1</v>
      </c>
      <c r="E13" s="7">
        <v>1</v>
      </c>
      <c r="F13" s="7">
        <f t="shared" si="1"/>
        <v>0.1</v>
      </c>
      <c r="G13" s="7"/>
      <c r="H13" s="7"/>
      <c r="I13" s="65" t="s">
        <v>390</v>
      </c>
      <c r="J13" s="33"/>
      <c r="K13" s="36">
        <f t="shared" si="0"/>
        <v>0</v>
      </c>
    </row>
    <row r="14" spans="1:11" x14ac:dyDescent="0.3">
      <c r="A14" s="73" t="s">
        <v>262</v>
      </c>
      <c r="B14" s="7" t="s">
        <v>250</v>
      </c>
      <c r="C14" s="7"/>
      <c r="D14" s="7">
        <v>0.1</v>
      </c>
      <c r="E14" s="7">
        <v>1</v>
      </c>
      <c r="F14" s="7">
        <v>0.2</v>
      </c>
      <c r="G14" s="7"/>
      <c r="H14" s="7"/>
      <c r="I14" s="65" t="s">
        <v>390</v>
      </c>
      <c r="J14" s="33"/>
      <c r="K14" s="36">
        <f t="shared" si="0"/>
        <v>0</v>
      </c>
    </row>
    <row r="15" spans="1:11" x14ac:dyDescent="0.3">
      <c r="A15" s="73" t="s">
        <v>263</v>
      </c>
      <c r="B15" s="7" t="s">
        <v>109</v>
      </c>
      <c r="C15" s="7"/>
      <c r="D15" s="7">
        <v>0.3</v>
      </c>
      <c r="E15" s="7">
        <v>2</v>
      </c>
      <c r="F15" s="7">
        <f t="shared" si="1"/>
        <v>0.6</v>
      </c>
      <c r="G15" s="7"/>
      <c r="H15" s="7"/>
      <c r="I15" s="65" t="s">
        <v>390</v>
      </c>
      <c r="J15" s="33"/>
      <c r="K15" s="36">
        <f t="shared" si="0"/>
        <v>0</v>
      </c>
    </row>
    <row r="16" spans="1:11" x14ac:dyDescent="0.3">
      <c r="A16" s="73" t="s">
        <v>264</v>
      </c>
      <c r="B16" s="7" t="s">
        <v>110</v>
      </c>
      <c r="C16" s="7"/>
      <c r="D16" s="7">
        <v>0.1</v>
      </c>
      <c r="E16" s="7">
        <v>1</v>
      </c>
      <c r="F16" s="7">
        <f t="shared" si="1"/>
        <v>0.1</v>
      </c>
      <c r="G16" s="7"/>
      <c r="H16" s="7"/>
      <c r="I16" s="65" t="s">
        <v>390</v>
      </c>
      <c r="J16" s="33"/>
      <c r="K16" s="36">
        <f t="shared" si="0"/>
        <v>0</v>
      </c>
    </row>
    <row r="17" spans="1:11" x14ac:dyDescent="0.3">
      <c r="A17" s="73" t="s">
        <v>265</v>
      </c>
      <c r="B17" s="7" t="s">
        <v>410</v>
      </c>
      <c r="C17" s="7"/>
      <c r="D17" s="7">
        <v>0.1</v>
      </c>
      <c r="E17" s="7">
        <v>1</v>
      </c>
      <c r="F17" s="7">
        <f t="shared" si="1"/>
        <v>0.1</v>
      </c>
      <c r="G17" s="7"/>
      <c r="H17" s="7" t="s">
        <v>296</v>
      </c>
      <c r="I17" s="65" t="s">
        <v>390</v>
      </c>
      <c r="J17" s="33">
        <v>200</v>
      </c>
      <c r="K17" s="36">
        <f t="shared" si="0"/>
        <v>200</v>
      </c>
    </row>
    <row r="18" spans="1:11" x14ac:dyDescent="0.3">
      <c r="A18" s="73" t="s">
        <v>266</v>
      </c>
      <c r="B18" s="7" t="s">
        <v>411</v>
      </c>
      <c r="C18" s="7"/>
      <c r="D18" s="7">
        <v>0.1</v>
      </c>
      <c r="E18" s="7">
        <v>1</v>
      </c>
      <c r="F18" s="7">
        <f t="shared" si="1"/>
        <v>0.1</v>
      </c>
      <c r="G18" s="7"/>
      <c r="H18" s="7"/>
      <c r="I18" s="65" t="s">
        <v>390</v>
      </c>
      <c r="J18" s="33"/>
      <c r="K18" s="36">
        <f t="shared" si="0"/>
        <v>0</v>
      </c>
    </row>
    <row r="19" spans="1:11" x14ac:dyDescent="0.3">
      <c r="A19" s="73" t="s">
        <v>267</v>
      </c>
      <c r="B19" s="7" t="s">
        <v>252</v>
      </c>
      <c r="C19" s="7"/>
      <c r="D19" s="7">
        <v>0.1</v>
      </c>
      <c r="E19" s="7">
        <v>1</v>
      </c>
      <c r="F19" s="7">
        <f t="shared" si="1"/>
        <v>0.1</v>
      </c>
      <c r="G19" s="7"/>
      <c r="H19" s="7"/>
      <c r="I19" s="65" t="s">
        <v>390</v>
      </c>
      <c r="J19" s="33"/>
      <c r="K19" s="36">
        <f t="shared" si="0"/>
        <v>0</v>
      </c>
    </row>
    <row r="20" spans="1:11" x14ac:dyDescent="0.3">
      <c r="A20" s="73" t="s">
        <v>268</v>
      </c>
      <c r="B20" s="7" t="s">
        <v>412</v>
      </c>
      <c r="C20" s="7"/>
      <c r="D20" s="7">
        <v>0.3</v>
      </c>
      <c r="E20" s="7">
        <v>1</v>
      </c>
      <c r="F20" s="7">
        <f t="shared" si="1"/>
        <v>0.3</v>
      </c>
      <c r="G20" s="7" t="s">
        <v>249</v>
      </c>
      <c r="H20" s="7" t="s">
        <v>294</v>
      </c>
      <c r="I20" s="65" t="s">
        <v>390</v>
      </c>
      <c r="J20" s="33">
        <v>2400</v>
      </c>
      <c r="K20" s="36">
        <f t="shared" si="0"/>
        <v>2400</v>
      </c>
    </row>
    <row r="21" spans="1:11" ht="25.5" x14ac:dyDescent="0.3">
      <c r="A21" s="73" t="s">
        <v>269</v>
      </c>
      <c r="B21" s="7" t="s">
        <v>413</v>
      </c>
      <c r="C21" s="7"/>
      <c r="D21" s="7">
        <v>0.1</v>
      </c>
      <c r="E21" s="7">
        <v>1</v>
      </c>
      <c r="F21" s="7">
        <f t="shared" si="1"/>
        <v>0.1</v>
      </c>
      <c r="G21" s="13" t="s">
        <v>248</v>
      </c>
      <c r="H21" s="7"/>
      <c r="I21" s="65" t="s">
        <v>390</v>
      </c>
      <c r="J21" s="33">
        <v>410</v>
      </c>
      <c r="K21" s="36">
        <f t="shared" si="0"/>
        <v>410</v>
      </c>
    </row>
    <row r="22" spans="1:11" x14ac:dyDescent="0.3">
      <c r="A22" s="73" t="s">
        <v>270</v>
      </c>
      <c r="B22" s="7" t="s">
        <v>414</v>
      </c>
      <c r="C22" s="7"/>
      <c r="D22" s="7">
        <v>0.2</v>
      </c>
      <c r="E22" s="7">
        <v>1</v>
      </c>
      <c r="F22" s="7">
        <f t="shared" si="1"/>
        <v>0.2</v>
      </c>
      <c r="G22" s="7" t="s">
        <v>247</v>
      </c>
      <c r="H22" s="7" t="s">
        <v>294</v>
      </c>
      <c r="I22" s="65" t="s">
        <v>390</v>
      </c>
      <c r="J22" s="33">
        <v>375</v>
      </c>
      <c r="K22" s="36">
        <f t="shared" si="0"/>
        <v>375</v>
      </c>
    </row>
    <row r="23" spans="1:11" x14ac:dyDescent="0.3">
      <c r="A23" s="27"/>
      <c r="F23" s="76">
        <f>SUM(F6:F22)</f>
        <v>6.1999999999999984</v>
      </c>
      <c r="K23" s="37">
        <f>SUM(K6:K22)</f>
        <v>14555</v>
      </c>
    </row>
    <row r="24" spans="1:11" x14ac:dyDescent="0.3">
      <c r="A24" s="27"/>
    </row>
    <row r="25" spans="1:11" x14ac:dyDescent="0.3">
      <c r="A25" s="27"/>
    </row>
    <row r="26" spans="1:11" x14ac:dyDescent="0.3">
      <c r="A26" s="27"/>
    </row>
  </sheetData>
  <sheetProtection algorithmName="SHA-512" hashValue="SFhuPXahz5fLjDurtIay7eX+ATttou92mATNxpSULjwS+c0QHK87cLa3O95rrktTR9hn0iP+HcbgfqGT3rMEMw==" saltValue="9Q+XgRTl+Su1kpKwvpiLnA==" spinCount="100000" sheet="1" objects="1" scenarios="1"/>
  <mergeCells count="1">
    <mergeCell ref="B5:H5"/>
  </mergeCells>
  <phoneticPr fontId="3" type="noConversion"/>
  <pageMargins left="0.7" right="0.7" top="0.78740157499999996" bottom="0.78740157499999996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Beladung nach Norm</vt:lpstr>
      <vt:lpstr>Sonderbeladung</vt:lpstr>
      <vt:lpstr>Funkausstattung</vt:lpstr>
      <vt:lpstr>'Beladung nach Norm'!Druckbereich</vt:lpstr>
      <vt:lpstr>Funkausstattung!Druckbereich</vt:lpstr>
      <vt:lpstr>Sonderbeladung!Druckbereich</vt:lpstr>
    </vt:vector>
  </TitlesOfParts>
  <Company>Feuerwehr Lünen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Möller</dc:creator>
  <cp:lastModifiedBy>Robin Möller</cp:lastModifiedBy>
  <cp:lastPrinted>2026-08-12T12:44:24Z</cp:lastPrinted>
  <dcterms:created xsi:type="dcterms:W3CDTF">2022-08-10T05:37:40Z</dcterms:created>
  <dcterms:modified xsi:type="dcterms:W3CDTF">2026-08-21T08:54:35Z</dcterms:modified>
</cp:coreProperties>
</file>